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19. VZDRŽEVANJE MEDICINSKE OPREME LINET\1. OBJAVA\"/>
    </mc:Choice>
  </mc:AlternateContent>
  <xr:revisionPtr revIDLastSave="0" documentId="13_ncr:1_{B14EED4E-4725-41D4-8B9B-189CF6F0FD2A}" xr6:coauthVersionLast="47" xr6:coauthVersionMax="47" xr10:uidLastSave="{00000000-0000-0000-0000-000000000000}"/>
  <bookViews>
    <workbookView xWindow="28680" yWindow="-120" windowWidth="29040" windowHeight="15720" activeTab="1" xr2:uid="{401AA443-4990-481D-84EB-9F44FED74EA8}"/>
  </bookViews>
  <sheets>
    <sheet name=" Podsklop 1" sheetId="3" r:id="rId1"/>
    <sheet name="Podsklop 2" sheetId="1" r:id="rId2"/>
    <sheet name="Rekapitulacija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H21" i="1"/>
  <c r="H22" i="1"/>
  <c r="H23" i="1"/>
  <c r="H24" i="1"/>
  <c r="H25" i="1"/>
  <c r="H20" i="3"/>
  <c r="I20" i="3" s="1"/>
  <c r="H101" i="3"/>
  <c r="I101" i="3" s="1"/>
  <c r="H102" i="3"/>
  <c r="I102" i="3" s="1"/>
  <c r="H103" i="3"/>
  <c r="I103" i="3" s="1"/>
  <c r="H104" i="3"/>
  <c r="I104" i="3" s="1"/>
  <c r="H105" i="3"/>
  <c r="I105" i="3" s="1"/>
  <c r="H106" i="3"/>
  <c r="I106" i="3" s="1"/>
  <c r="H107" i="3"/>
  <c r="I107" i="3" s="1"/>
  <c r="H108" i="3"/>
  <c r="I108" i="3" s="1"/>
  <c r="H109" i="3"/>
  <c r="I109" i="3" s="1"/>
  <c r="H110" i="3"/>
  <c r="I110" i="3" s="1"/>
  <c r="H111" i="3"/>
  <c r="I111" i="3" s="1"/>
  <c r="H112" i="3"/>
  <c r="I112" i="3" s="1"/>
  <c r="H113" i="3"/>
  <c r="I113" i="3" s="1"/>
  <c r="H114" i="3"/>
  <c r="I114" i="3" s="1"/>
  <c r="H85" i="3"/>
  <c r="I85" i="3" s="1"/>
  <c r="H86" i="3"/>
  <c r="I86" i="3" s="1"/>
  <c r="H87" i="3"/>
  <c r="I87" i="3" s="1"/>
  <c r="H88" i="3"/>
  <c r="I88" i="3" s="1"/>
  <c r="H89" i="3"/>
  <c r="I89" i="3" s="1"/>
  <c r="H90" i="3"/>
  <c r="I90" i="3" s="1"/>
  <c r="H91" i="3"/>
  <c r="I91" i="3" s="1"/>
  <c r="H92" i="3"/>
  <c r="I92" i="3" s="1"/>
  <c r="H93" i="3"/>
  <c r="I93" i="3" s="1"/>
  <c r="H94" i="3"/>
  <c r="I94" i="3" s="1"/>
  <c r="H95" i="3"/>
  <c r="I95" i="3" s="1"/>
  <c r="H96" i="3"/>
  <c r="I96" i="3" s="1"/>
  <c r="H97" i="3"/>
  <c r="I97" i="3" s="1"/>
  <c r="H98" i="3"/>
  <c r="I98" i="3" s="1"/>
  <c r="H99" i="3"/>
  <c r="I99" i="3" s="1"/>
  <c r="H21" i="3"/>
  <c r="I21" i="3" s="1"/>
  <c r="H116" i="3"/>
  <c r="I116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2" i="3"/>
  <c r="I42" i="3" s="1"/>
  <c r="H43" i="3"/>
  <c r="I43" i="3" s="1"/>
  <c r="H44" i="3"/>
  <c r="I44" i="3" s="1"/>
  <c r="H45" i="3"/>
  <c r="I45" i="3" s="1"/>
  <c r="H46" i="3"/>
  <c r="I46" i="3" s="1"/>
  <c r="H47" i="3"/>
  <c r="I47" i="3" s="1"/>
  <c r="H48" i="3"/>
  <c r="I48" i="3" s="1"/>
  <c r="H49" i="3"/>
  <c r="I49" i="3" s="1"/>
  <c r="H50" i="3"/>
  <c r="I50" i="3" s="1"/>
  <c r="H51" i="3"/>
  <c r="I51" i="3" s="1"/>
  <c r="H52" i="3"/>
  <c r="I52" i="3" s="1"/>
  <c r="H53" i="3"/>
  <c r="I53" i="3" s="1"/>
  <c r="H54" i="3"/>
  <c r="I54" i="3" s="1"/>
  <c r="H55" i="3"/>
  <c r="I55" i="3" s="1"/>
  <c r="H56" i="3"/>
  <c r="I56" i="3" s="1"/>
  <c r="H57" i="3"/>
  <c r="I57" i="3" s="1"/>
  <c r="H58" i="3"/>
  <c r="I58" i="3" s="1"/>
  <c r="H59" i="3"/>
  <c r="I59" i="3" s="1"/>
  <c r="H27" i="3"/>
  <c r="I27" i="3" s="1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7" i="3"/>
  <c r="H78" i="3"/>
  <c r="H79" i="3"/>
  <c r="H80" i="3"/>
  <c r="H81" i="3"/>
  <c r="H82" i="3"/>
  <c r="H83" i="3"/>
  <c r="H84" i="3"/>
  <c r="H115" i="3"/>
  <c r="H26" i="3"/>
  <c r="H117" i="3" l="1"/>
  <c r="I82" i="3"/>
  <c r="I83" i="3"/>
  <c r="I84" i="3"/>
  <c r="I115" i="3"/>
  <c r="H20" i="1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7" i="3"/>
  <c r="I78" i="3"/>
  <c r="I79" i="3"/>
  <c r="I80" i="3"/>
  <c r="I81" i="3"/>
  <c r="I26" i="3"/>
  <c r="H26" i="1" l="1"/>
  <c r="H29" i="1" s="1"/>
  <c r="I117" i="3"/>
  <c r="C18" i="4" l="1"/>
  <c r="H19" i="3"/>
  <c r="I19" i="3" l="1"/>
  <c r="I22" i="3" s="1"/>
  <c r="H121" i="3" s="1"/>
  <c r="H22" i="3"/>
  <c r="H120" i="3" s="1"/>
  <c r="I20" i="1"/>
  <c r="C17" i="4" l="1"/>
  <c r="C19" i="4" s="1"/>
  <c r="H122" i="3"/>
  <c r="I26" i="1"/>
  <c r="H30" i="1" s="1"/>
  <c r="H31" i="1" s="1"/>
</calcChain>
</file>

<file path=xl/sharedStrings.xml><?xml version="1.0" encoding="utf-8"?>
<sst xmlns="http://schemas.openxmlformats.org/spreadsheetml/2006/main" count="373" uniqueCount="231">
  <si>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</si>
  <si>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</si>
  <si>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</si>
  <si>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</si>
  <si>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</si>
  <si>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</si>
  <si>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</si>
  <si>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</si>
  <si>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Cena na EM brez DDV</t>
  </si>
  <si>
    <t>1.</t>
  </si>
  <si>
    <t>ura</t>
  </si>
  <si>
    <t>2.</t>
  </si>
  <si>
    <t>prihod</t>
  </si>
  <si>
    <t>3.</t>
  </si>
  <si>
    <t>Skupaj:</t>
  </si>
  <si>
    <t>SKUPAJ VREDNOST BREZ DDV (EUR) - 1 LETNO OBDOBJE</t>
  </si>
  <si>
    <t>ZNESEK DAVKA (EUR)</t>
  </si>
  <si>
    <t>SKUPAJ VREDNOST Z DDV (EUR) - 1 LETNO OBDOBJE</t>
  </si>
  <si>
    <t>Žig in podpis ponudnika:</t>
  </si>
  <si>
    <t>Opomba:</t>
  </si>
  <si>
    <t>Vrednosti v obrazcu so okvirne in predvidene za obdobje enega leta.</t>
  </si>
  <si>
    <t>Številka ponudbe:_________________________________________</t>
  </si>
  <si>
    <t>Datum:___________________________________________________</t>
  </si>
  <si>
    <t>OPIS</t>
  </si>
  <si>
    <t>Skupna letna vrednost brez DDV (EUR)</t>
  </si>
  <si>
    <t>Cena na EM brez DDV (EUR)</t>
  </si>
  <si>
    <t>Vrednost brez DDV (EUR)</t>
  </si>
  <si>
    <t>DDV (%)</t>
  </si>
  <si>
    <t>4.</t>
  </si>
  <si>
    <t>5.</t>
  </si>
  <si>
    <t>DDV (znesek)</t>
  </si>
  <si>
    <t>Ponudnik mora v stolpec »cena na EM brez DDV (EUR)« vpisati za vsako pozicijo ceno v EUR,  in sicer zaokroženo na dve (2) decimalni mesti. V kolikor ponudnik cene ne vpiše, se šteje, da je nevpisana cena enaka nič (0,00) EUR in jo ponudnik naročniku ponuja brezplačno.</t>
  </si>
  <si>
    <t>Ponudnik mora v stolpec »skupna letna vrednost brez DDV (EUR)« vpisati za vsako pozicijo ceno v EUR,  in sicer zaokroženo na dve (2) decimalni mesti. V kolikor ponudnik cene ne vpiše, se šteje, da je nevpisana cena enaka nič (0,00) EUR in jo ponudnik naročniku ponuja brezplačno.</t>
  </si>
  <si>
    <t>Kotni odbojnik moder</t>
  </si>
  <si>
    <t>kom</t>
  </si>
  <si>
    <t>Serijska št.</t>
  </si>
  <si>
    <t>Okvirne letne količine niso zavezujoče in lahko nastanejo večja odstopanja, glede na potrebe naročnika.</t>
  </si>
  <si>
    <t>PREDRAČUN ZA PODSKLOP 1 (SKUPNA LETNA VREDNOST ZA PODSKLOP 1)</t>
  </si>
  <si>
    <t>PREDRAČUN ZA PODSKLOP 2 (SKUPNA LETNA VREDNOST ZA PODSKLOP 2)</t>
  </si>
  <si>
    <t>Potezna ročica zavore</t>
  </si>
  <si>
    <t>Palica šetkotna deljena zavore</t>
  </si>
  <si>
    <t>Ročna kontrola</t>
  </si>
  <si>
    <t>Osvetljitev podvozja</t>
  </si>
  <si>
    <t>Zaščita podvozja ABS</t>
  </si>
  <si>
    <t>Ročica zavore</t>
  </si>
  <si>
    <t xml:space="preserve">Vzvod </t>
  </si>
  <si>
    <t>Kolo</t>
  </si>
  <si>
    <t xml:space="preserve">Nožni krmilnik postelje </t>
  </si>
  <si>
    <t>Hrbtna podpora</t>
  </si>
  <si>
    <t>Stegenski podpra</t>
  </si>
  <si>
    <t>Mečna podpora</t>
  </si>
  <si>
    <t>Pokrov ležišča</t>
  </si>
  <si>
    <t xml:space="preserve">Pokrov  </t>
  </si>
  <si>
    <t>Držalo za pribor</t>
  </si>
  <si>
    <t>Mehanizem stranice</t>
  </si>
  <si>
    <t>Končno stikalo</t>
  </si>
  <si>
    <t>Stranica</t>
  </si>
  <si>
    <t>Spremljevalna nadzorna plošča</t>
  </si>
  <si>
    <t>Stranica z kontrolnim krmilnikom</t>
  </si>
  <si>
    <t>Mobilift</t>
  </si>
  <si>
    <t>Senzor pritiska</t>
  </si>
  <si>
    <t>Elektronski modul, pretvornik sistema teže</t>
  </si>
  <si>
    <t>Elektronski modul podvozja</t>
  </si>
  <si>
    <t>Električni teleskopski steber I</t>
  </si>
  <si>
    <t>Električni teleskopski steber II</t>
  </si>
  <si>
    <t>Linearni motor z odblokiranjem</t>
  </si>
  <si>
    <t xml:space="preserve">Linearni motor </t>
  </si>
  <si>
    <t>Kontrolna enota</t>
  </si>
  <si>
    <t>Napajalna enota 230V</t>
  </si>
  <si>
    <t>Napajalni kabel</t>
  </si>
  <si>
    <t>Peto kolo</t>
  </si>
  <si>
    <t>Eektrosnki zavorni sistem</t>
  </si>
  <si>
    <t>Dvižni pogon elektronskega zavornega sistma</t>
  </si>
  <si>
    <t>Plinska vzmet stranice</t>
  </si>
  <si>
    <t xml:space="preserve">Kontrolna enota stranice, digitalna, osvetljena </t>
  </si>
  <si>
    <t>CPR mehanizem</t>
  </si>
  <si>
    <t>Kontrolna enota stranice LCD</t>
  </si>
  <si>
    <t>Kontrolna enota stranice</t>
  </si>
  <si>
    <t>Žična nadzorna plošča</t>
  </si>
  <si>
    <t>Končinca postelje</t>
  </si>
  <si>
    <t>Zračna celica, plastična, osnova</t>
  </si>
  <si>
    <t>Napajalni kabel Virtuoso</t>
  </si>
  <si>
    <t>Plasitčna cev LAKT 16/4 Virtuoso</t>
  </si>
  <si>
    <t>Sklopka, PPS+CF Virtuoso</t>
  </si>
  <si>
    <t>Blok zračnega priključka Virtuoso</t>
  </si>
  <si>
    <t>Sklop komprsorja preklopni Virtuoso</t>
  </si>
  <si>
    <t>Prevleka vzmetnice Virtuoso</t>
  </si>
  <si>
    <t xml:space="preserve">AKUMULATORSKA BATERIJA 1,2AH </t>
  </si>
  <si>
    <t>Potrošni rezervni deli za intenzivne postelje in antidekubitusne blazine (Multicare, Eleganza 5, Eleganza 4 s tehnico, Virtuoso) - 70 postelj intenzivne terapije</t>
  </si>
  <si>
    <t>Potrošni rezervni deli za bolniške postelje Eleganza 2 (520 postelj)</t>
  </si>
  <si>
    <t>Pokrov podvozja Eleganza 2</t>
  </si>
  <si>
    <t>Centralni krmilnik zavornega sistema</t>
  </si>
  <si>
    <t xml:space="preserve">Kolo </t>
  </si>
  <si>
    <t>Mehanizem posteljnega dela</t>
  </si>
  <si>
    <t>Ročica jeklena, CPR</t>
  </si>
  <si>
    <t>Nosilec za dodatke</t>
  </si>
  <si>
    <t xml:space="preserve">Podnožje prečne letve </t>
  </si>
  <si>
    <t>Posteljna končnica</t>
  </si>
  <si>
    <t xml:space="preserve">Mehanizem stranske ograje, glava </t>
  </si>
  <si>
    <t>Mehanizem stranske ograje, nožna</t>
  </si>
  <si>
    <t>Stranska ograja z upravljalnim elementom</t>
  </si>
  <si>
    <t xml:space="preserve">Stranska ograja nožna </t>
  </si>
  <si>
    <t>Elektronska oprema</t>
  </si>
  <si>
    <t xml:space="preserve">Električni teleskopski steber </t>
  </si>
  <si>
    <t>Linearni motor</t>
  </si>
  <si>
    <t>ACP plošča montažna, RC</t>
  </si>
  <si>
    <t xml:space="preserve">Stikalo, kotno, nagibno </t>
  </si>
  <si>
    <t>Kontrolna enota Eleganza 2</t>
  </si>
  <si>
    <t>Napajalni kabel Eleganza 2</t>
  </si>
  <si>
    <t>Potrošni rezervni deli za nočne obposteljne omarice Eleganza Clasic (520 omaric)</t>
  </si>
  <si>
    <t>Dvižni pogon</t>
  </si>
  <si>
    <t>Jedilna deska</t>
  </si>
  <si>
    <t>Zaustavitveni mehanizem</t>
  </si>
  <si>
    <t>Vzmet</t>
  </si>
  <si>
    <t>Aluminijasta ročica</t>
  </si>
  <si>
    <t>Sprednja fronta predala</t>
  </si>
  <si>
    <t>Držalo</t>
  </si>
  <si>
    <t>Kovinsko držalo</t>
  </si>
  <si>
    <t>Kovinski ukrivljen ročaj</t>
  </si>
  <si>
    <t>Zgornja plošča hpl</t>
  </si>
  <si>
    <t>Vložek, abs</t>
  </si>
  <si>
    <t>Polica, abs</t>
  </si>
  <si>
    <t>Vrata</t>
  </si>
  <si>
    <t>Ohišje predalnika</t>
  </si>
  <si>
    <t>Zaklepni mehanizem</t>
  </si>
  <si>
    <t>Antidekubitusne blazine virtuoso</t>
  </si>
  <si>
    <t>Okvirni sporazum se sklepa za obdobje štirih (4) let.</t>
  </si>
  <si>
    <r>
      <t xml:space="preserve">Cena delovne ure servisnega tehnika </t>
    </r>
    <r>
      <rPr>
        <u/>
        <sz val="10"/>
        <rFont val="Arial"/>
        <family val="2"/>
        <charset val="238"/>
      </rPr>
      <t>(postelje intenzivne terapije)</t>
    </r>
  </si>
  <si>
    <r>
      <t xml:space="preserve">Cena delovne ure servisnega tehnika </t>
    </r>
    <r>
      <rPr>
        <u/>
        <sz val="10"/>
        <rFont val="Arial"/>
        <family val="2"/>
        <charset val="238"/>
      </rPr>
      <t>(bolniške postelje in ob - posteljne omarice)</t>
    </r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</si>
  <si>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</si>
  <si>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</si>
  <si>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</si>
  <si>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</si>
  <si>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</si>
  <si>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</si>
  <si>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</si>
  <si>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</si>
  <si>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</si>
  <si>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</si>
  <si>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</si>
  <si>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</si>
  <si>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</si>
  <si>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</si>
  <si>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</si>
  <si>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</si>
  <si>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</si>
  <si>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</si>
  <si>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</si>
  <si>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</si>
  <si>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</si>
  <si>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</si>
  <si>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</si>
  <si>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</si>
  <si>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</si>
  <si>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</si>
  <si>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</si>
  <si>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</si>
  <si>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</si>
  <si>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</si>
  <si>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</si>
  <si>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</si>
  <si>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</si>
  <si>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</si>
  <si>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</si>
  <si>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</si>
  <si>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</si>
  <si>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</si>
  <si>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</si>
  <si>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</si>
  <si>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</si>
  <si>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</si>
  <si>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</si>
  <si>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</si>
  <si>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</si>
  <si>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</si>
  <si>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</si>
  <si>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</si>
  <si>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</si>
  <si>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56.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</si>
  <si>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</si>
  <si>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</si>
  <si>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</si>
  <si>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</si>
  <si>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</si>
  <si>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</si>
  <si>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</si>
  <si>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</si>
  <si>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</si>
  <si>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</si>
  <si>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</si>
  <si>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</si>
  <si>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</si>
  <si>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</si>
  <si>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</si>
  <si>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 xml:space="preserve">VZDRŽEVANJE MEDICINSKE OPREME PROIZVAJALCA LINET </t>
  </si>
  <si>
    <t xml:space="preserve">REDNO LETNO PREVENTIVNO VZDRŽEVANJE - MEDICINSKA OPREMA PROIZVAJALCA LINET </t>
  </si>
  <si>
    <t xml:space="preserve">KOREKTIVNO VZDRŽEVANJE IN REZERVNI DELI - MEDICINSKA OPREMA PROIZVAJALCA LINET </t>
  </si>
  <si>
    <t xml:space="preserve">Cena prihoda servisnega tehnika na lokacijo naročnika. V ceno so všteti potni stroški (kilometrina), dnevnica, stroški servisnega tehnika na poti ter drugi stroški </t>
  </si>
  <si>
    <t>55.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</si>
  <si>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</si>
  <si>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</si>
  <si>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</si>
  <si>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</si>
  <si>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</si>
  <si>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</si>
  <si>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</si>
  <si>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</si>
  <si>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</si>
  <si>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</si>
  <si>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</si>
  <si>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</si>
  <si>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</si>
  <si>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</si>
  <si>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</si>
  <si>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</si>
  <si>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</si>
  <si>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</si>
  <si>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</si>
  <si>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</si>
  <si>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</si>
  <si>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Rezervni deli</t>
  </si>
  <si>
    <t>POSTELJE INTENZIVNE TERAPIJE, ANTIDEKUBITUSNE BLAZINE,  BOLNIŠKE POSTELJE, NOČNE OB - POSTELJNE OMARICE</t>
  </si>
  <si>
    <t xml:space="preserve">Postelje intenzivne terapije brez baterije (Multicer, Eleganza 5, Eleganza 4 s tehnico) </t>
  </si>
  <si>
    <t>Bolniške postelje brez baterije (Eleganza 2)</t>
  </si>
  <si>
    <t xml:space="preserve">Postelje intenzivne terapije z baterijo (Multicer, Eleganza 5, Eleganza 4 s tehnico) </t>
  </si>
  <si>
    <t>Bolniške postelje z baterijo (Eleganza 2)</t>
  </si>
  <si>
    <t>Končna vrednost ponudbe  v EUR brez DDV</t>
  </si>
  <si>
    <t>PREDRAČUN - PODSKLOP 1</t>
  </si>
  <si>
    <t>PREDRAČUN - PODSKLOP 2</t>
  </si>
  <si>
    <t>PREDRAČUN  - REKAPITULACIJA</t>
  </si>
  <si>
    <t>Nočne ob - posteljne omarice (Eleganza Classic)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</si>
</sst>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u/>
      <sz val="11"/>
      <color theme="1"/>
      <name val="Arial"/>
      <family val="2"/>
      <charset val="238"/>
    </font>
    <font>
      <u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0" fontId="6" fillId="0" borderId="0" xfId="0" applyFont="1"/>
    <xf numFmtId="2" fontId="6" fillId="0" borderId="0" xfId="0" applyNumberFormat="1" applyFont="1"/>
    <xf numFmtId="2" fontId="2" fillId="0" borderId="0" xfId="0" applyNumberFormat="1" applyFont="1" applyAlignment="1">
      <alignment horizontal="center"/>
    </xf>
    <xf numFmtId="2" fontId="6" fillId="0" borderId="1" xfId="0" applyNumberFormat="1" applyFont="1" applyBorder="1"/>
    <xf numFmtId="0" fontId="7" fillId="0" borderId="0" xfId="0" applyFont="1"/>
    <xf numFmtId="0" fontId="3" fillId="0" borderId="0" xfId="0" applyFont="1" applyAlignment="1">
      <alignment wrapText="1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2" fontId="5" fillId="5" borderId="4" xfId="0" applyNumberFormat="1" applyFont="1" applyFill="1" applyBorder="1" applyAlignment="1">
      <alignment horizontal="center" vertical="center"/>
    </xf>
    <xf numFmtId="0" fontId="3" fillId="5" borderId="18" xfId="0" applyFont="1" applyFill="1" applyBorder="1"/>
    <xf numFmtId="0" fontId="2" fillId="5" borderId="19" xfId="0" applyFont="1" applyFill="1" applyBorder="1" applyAlignment="1">
      <alignment horizontal="center"/>
    </xf>
    <xf numFmtId="2" fontId="3" fillId="5" borderId="17" xfId="0" applyNumberFormat="1" applyFont="1" applyFill="1" applyBorder="1"/>
    <xf numFmtId="2" fontId="3" fillId="2" borderId="7" xfId="0" applyNumberFormat="1" applyFont="1" applyFill="1" applyBorder="1"/>
    <xf numFmtId="0" fontId="3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2" fontId="1" fillId="0" borderId="0" xfId="0" applyNumberFormat="1" applyFont="1" applyAlignment="1" applyProtection="1">
      <alignment horizontal="right"/>
    </xf>
    <xf numFmtId="4" fontId="1" fillId="0" borderId="0" xfId="0" applyNumberFormat="1" applyFont="1" applyProtection="1"/>
    <xf numFmtId="0" fontId="3" fillId="0" borderId="0" xfId="0" applyFont="1" applyProtection="1"/>
    <xf numFmtId="2" fontId="3" fillId="0" borderId="0" xfId="0" applyNumberFormat="1" applyFont="1" applyAlignment="1" applyProtection="1">
      <alignment horizontal="right"/>
    </xf>
    <xf numFmtId="4" fontId="3" fillId="0" borderId="0" xfId="0" applyNumberFormat="1" applyFont="1" applyProtection="1"/>
    <xf numFmtId="0" fontId="1" fillId="3" borderId="0" xfId="0" applyFont="1" applyFill="1" applyProtection="1"/>
    <xf numFmtId="0" fontId="1" fillId="3" borderId="0" xfId="0" applyFont="1" applyFill="1" applyAlignment="1" applyProtection="1">
      <alignment horizontal="left"/>
    </xf>
    <xf numFmtId="0" fontId="1" fillId="3" borderId="0" xfId="0" applyFont="1" applyFill="1" applyAlignment="1" applyProtection="1">
      <alignment horizontal="center"/>
    </xf>
    <xf numFmtId="2" fontId="1" fillId="3" borderId="0" xfId="0" applyNumberFormat="1" applyFont="1" applyFill="1" applyAlignment="1" applyProtection="1">
      <alignment horizontal="right"/>
    </xf>
    <xf numFmtId="0" fontId="5" fillId="0" borderId="0" xfId="0" applyFont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2" fontId="5" fillId="3" borderId="0" xfId="0" applyNumberFormat="1" applyFont="1" applyFill="1" applyAlignment="1" applyProtection="1">
      <alignment horizontal="right"/>
    </xf>
    <xf numFmtId="4" fontId="5" fillId="0" borderId="0" xfId="0" applyNumberFormat="1" applyFont="1" applyProtection="1"/>
    <xf numFmtId="0" fontId="5" fillId="0" borderId="0" xfId="0" applyFont="1" applyProtection="1"/>
    <xf numFmtId="0" fontId="4" fillId="3" borderId="0" xfId="0" applyFont="1" applyFill="1" applyProtection="1"/>
    <xf numFmtId="2" fontId="4" fillId="3" borderId="0" xfId="0" applyNumberFormat="1" applyFont="1" applyFill="1" applyAlignment="1" applyProtection="1">
      <alignment horizontal="right"/>
    </xf>
    <xf numFmtId="0" fontId="5" fillId="4" borderId="6" xfId="0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6" xfId="0" applyNumberFormat="1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/>
    </xf>
    <xf numFmtId="0" fontId="1" fillId="3" borderId="6" xfId="0" applyFont="1" applyFill="1" applyBorder="1" applyAlignment="1" applyProtection="1">
      <alignment horizontal="left"/>
    </xf>
    <xf numFmtId="0" fontId="1" fillId="3" borderId="6" xfId="0" applyFont="1" applyFill="1" applyBorder="1" applyAlignment="1" applyProtection="1">
      <alignment horizontal="left" wrapText="1"/>
    </xf>
    <xf numFmtId="3" fontId="1" fillId="3" borderId="6" xfId="0" applyNumberFormat="1" applyFont="1" applyFill="1" applyBorder="1" applyAlignment="1" applyProtection="1">
      <alignment horizontal="right"/>
    </xf>
    <xf numFmtId="2" fontId="1" fillId="3" borderId="6" xfId="0" applyNumberFormat="1" applyFont="1" applyFill="1" applyBorder="1" applyAlignment="1" applyProtection="1">
      <alignment horizontal="right"/>
    </xf>
    <xf numFmtId="4" fontId="1" fillId="0" borderId="6" xfId="0" applyNumberFormat="1" applyFont="1" applyBorder="1" applyProtection="1"/>
    <xf numFmtId="0" fontId="1" fillId="3" borderId="6" xfId="0" applyFont="1" applyFill="1" applyBorder="1" applyAlignment="1" applyProtection="1">
      <alignment horizontal="right"/>
    </xf>
    <xf numFmtId="0" fontId="2" fillId="4" borderId="6" xfId="0" applyFont="1" applyFill="1" applyBorder="1" applyAlignment="1" applyProtection="1">
      <alignment horizontal="center"/>
    </xf>
    <xf numFmtId="0" fontId="2" fillId="4" borderId="6" xfId="0" applyFont="1" applyFill="1" applyBorder="1" applyProtection="1"/>
    <xf numFmtId="0" fontId="5" fillId="4" borderId="6" xfId="0" applyFont="1" applyFill="1" applyBorder="1" applyAlignment="1" applyProtection="1">
      <alignment horizontal="center"/>
    </xf>
    <xf numFmtId="2" fontId="2" fillId="4" borderId="6" xfId="0" applyNumberFormat="1" applyFont="1" applyFill="1" applyBorder="1" applyAlignment="1" applyProtection="1">
      <alignment horizontal="right"/>
    </xf>
    <xf numFmtId="4" fontId="2" fillId="4" borderId="6" xfId="0" applyNumberFormat="1" applyFont="1" applyFill="1" applyBorder="1" applyProtection="1"/>
    <xf numFmtId="0" fontId="6" fillId="0" borderId="0" xfId="0" applyFont="1" applyProtection="1"/>
    <xf numFmtId="0" fontId="3" fillId="0" borderId="6" xfId="0" applyFont="1" applyBorder="1" applyAlignment="1" applyProtection="1">
      <alignment horizontal="center"/>
    </xf>
    <xf numFmtId="0" fontId="3" fillId="0" borderId="6" xfId="0" applyFont="1" applyBorder="1" applyProtection="1"/>
    <xf numFmtId="2" fontId="3" fillId="0" borderId="6" xfId="0" applyNumberFormat="1" applyFont="1" applyBorder="1" applyAlignment="1" applyProtection="1">
      <alignment horizontal="right"/>
    </xf>
    <xf numFmtId="4" fontId="3" fillId="0" borderId="6" xfId="0" applyNumberFormat="1" applyFont="1" applyBorder="1" applyProtection="1"/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21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Protection="1"/>
    <xf numFmtId="2" fontId="1" fillId="3" borderId="6" xfId="0" applyNumberFormat="1" applyFont="1" applyFill="1" applyBorder="1" applyAlignment="1" applyProtection="1">
      <alignment horizontal="right" wrapText="1"/>
    </xf>
    <xf numFmtId="4" fontId="1" fillId="0" borderId="6" xfId="0" applyNumberFormat="1" applyFont="1" applyBorder="1" applyAlignment="1" applyProtection="1">
      <alignment horizontal="right"/>
    </xf>
    <xf numFmtId="0" fontId="1" fillId="3" borderId="6" xfId="0" applyFont="1" applyFill="1" applyBorder="1" applyProtection="1"/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/>
    </xf>
    <xf numFmtId="0" fontId="2" fillId="5" borderId="21" xfId="0" applyFont="1" applyFill="1" applyBorder="1" applyAlignment="1" applyProtection="1">
      <alignment horizontal="center" wrapText="1"/>
    </xf>
    <xf numFmtId="0" fontId="2" fillId="5" borderId="15" xfId="0" applyFont="1" applyFill="1" applyBorder="1" applyAlignment="1" applyProtection="1">
      <alignment horizontal="center" wrapText="1"/>
    </xf>
    <xf numFmtId="0" fontId="2" fillId="5" borderId="16" xfId="0" applyFont="1" applyFill="1" applyBorder="1" applyAlignment="1" applyProtection="1">
      <alignment horizontal="center" wrapText="1"/>
    </xf>
    <xf numFmtId="2" fontId="5" fillId="4" borderId="6" xfId="0" applyNumberFormat="1" applyFont="1" applyFill="1" applyBorder="1" applyAlignment="1" applyProtection="1">
      <alignment horizontal="right" wrapText="1"/>
    </xf>
    <xf numFmtId="4" fontId="5" fillId="4" borderId="6" xfId="0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2" fontId="6" fillId="0" borderId="0" xfId="0" applyNumberFormat="1" applyFont="1" applyAlignment="1" applyProtection="1">
      <alignment horizontal="right"/>
    </xf>
    <xf numFmtId="4" fontId="6" fillId="0" borderId="0" xfId="0" applyNumberFormat="1" applyFont="1" applyProtection="1"/>
    <xf numFmtId="0" fontId="2" fillId="4" borderId="11" xfId="0" applyFont="1" applyFill="1" applyBorder="1" applyAlignment="1" applyProtection="1">
      <alignment horizontal="center"/>
    </xf>
    <xf numFmtId="0" fontId="2" fillId="4" borderId="12" xfId="0" applyFont="1" applyFill="1" applyBorder="1" applyAlignment="1" applyProtection="1">
      <alignment horizontal="center"/>
    </xf>
    <xf numFmtId="0" fontId="2" fillId="4" borderId="13" xfId="0" applyFont="1" applyFill="1" applyBorder="1" applyAlignment="1" applyProtection="1">
      <alignment horizontal="center"/>
    </xf>
    <xf numFmtId="2" fontId="2" fillId="4" borderId="4" xfId="0" applyNumberFormat="1" applyFont="1" applyFill="1" applyBorder="1" applyAlignment="1" applyProtection="1">
      <alignment horizontal="right"/>
    </xf>
    <xf numFmtId="0" fontId="2" fillId="4" borderId="14" xfId="0" applyFont="1" applyFill="1" applyBorder="1" applyAlignment="1" applyProtection="1">
      <alignment horizontal="center"/>
    </xf>
    <xf numFmtId="0" fontId="2" fillId="4" borderId="15" xfId="0" applyFont="1" applyFill="1" applyBorder="1" applyAlignment="1" applyProtection="1">
      <alignment horizontal="center"/>
    </xf>
    <xf numFmtId="0" fontId="2" fillId="4" borderId="16" xfId="0" applyFont="1" applyFill="1" applyBorder="1" applyAlignment="1" applyProtection="1">
      <alignment horizontal="center"/>
    </xf>
    <xf numFmtId="2" fontId="2" fillId="4" borderId="7" xfId="0" applyNumberFormat="1" applyFont="1" applyFill="1" applyBorder="1" applyAlignment="1" applyProtection="1">
      <alignment horizontal="right"/>
    </xf>
    <xf numFmtId="0" fontId="2" fillId="4" borderId="8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/>
    </xf>
    <xf numFmtId="0" fontId="2" fillId="4" borderId="10" xfId="0" applyFont="1" applyFill="1" applyBorder="1" applyAlignment="1" applyProtection="1">
      <alignment horizontal="center"/>
    </xf>
    <xf numFmtId="2" fontId="2" fillId="4" borderId="17" xfId="0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center"/>
    </xf>
    <xf numFmtId="2" fontId="6" fillId="0" borderId="1" xfId="0" applyNumberFormat="1" applyFont="1" applyBorder="1" applyAlignment="1" applyProtection="1">
      <alignment horizontal="right"/>
    </xf>
    <xf numFmtId="0" fontId="10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center"/>
      <protection locked="0"/>
    </xf>
    <xf numFmtId="2" fontId="1" fillId="2" borderId="6" xfId="0" applyNumberFormat="1" applyFont="1" applyFill="1" applyBorder="1" applyAlignment="1" applyProtection="1">
      <alignment horizontal="right"/>
      <protection locked="0"/>
    </xf>
    <xf numFmtId="2" fontId="1" fillId="2" borderId="6" xfId="0" applyNumberFormat="1" applyFont="1" applyFill="1" applyBorder="1" applyAlignment="1" applyProtection="1">
      <alignment horizontal="right" wrapText="1"/>
      <protection locked="0"/>
    </xf>
    <xf numFmtId="4" fontId="1" fillId="0" borderId="0" xfId="0" applyNumberFormat="1" applyFont="1" applyAlignment="1" applyProtection="1">
      <alignment horizontal="right"/>
    </xf>
    <xf numFmtId="4" fontId="3" fillId="0" borderId="0" xfId="0" applyNumberFormat="1" applyFont="1" applyAlignment="1" applyProtection="1">
      <alignment horizontal="right"/>
    </xf>
    <xf numFmtId="4" fontId="5" fillId="3" borderId="0" xfId="0" applyNumberFormat="1" applyFont="1" applyFill="1" applyAlignment="1" applyProtection="1">
      <alignment horizontal="right"/>
    </xf>
    <xf numFmtId="4" fontId="5" fillId="3" borderId="0" xfId="0" applyNumberFormat="1" applyFont="1" applyFill="1" applyProtection="1"/>
    <xf numFmtId="0" fontId="5" fillId="6" borderId="6" xfId="0" applyFont="1" applyFill="1" applyBorder="1" applyAlignment="1" applyProtection="1">
      <alignment horizontal="center" vertical="center"/>
    </xf>
    <xf numFmtId="2" fontId="5" fillId="6" borderId="6" xfId="0" applyNumberFormat="1" applyFont="1" applyFill="1" applyBorder="1" applyAlignment="1" applyProtection="1">
      <alignment horizontal="center" vertical="center" wrapText="1"/>
    </xf>
    <xf numFmtId="4" fontId="5" fillId="6" borderId="6" xfId="0" applyNumberFormat="1" applyFont="1" applyFill="1" applyBorder="1" applyAlignment="1" applyProtection="1">
      <alignment horizontal="center" vertical="center" wrapText="1"/>
    </xf>
    <xf numFmtId="4" fontId="5" fillId="6" borderId="6" xfId="0" applyNumberFormat="1" applyFont="1" applyFill="1" applyBorder="1" applyAlignment="1" applyProtection="1">
      <alignment horizontal="center" vertical="center"/>
    </xf>
    <xf numFmtId="0" fontId="1" fillId="5" borderId="6" xfId="0" applyFont="1" applyFill="1" applyBorder="1" applyProtection="1"/>
    <xf numFmtId="0" fontId="5" fillId="5" borderId="6" xfId="0" applyFont="1" applyFill="1" applyBorder="1" applyAlignment="1" applyProtection="1">
      <alignment vertical="center" wrapText="1"/>
    </xf>
    <xf numFmtId="0" fontId="5" fillId="5" borderId="6" xfId="0" applyFont="1" applyFill="1" applyBorder="1" applyAlignment="1" applyProtection="1">
      <alignment horizontal="center" vertical="center" wrapText="1"/>
    </xf>
    <xf numFmtId="4" fontId="5" fillId="5" borderId="6" xfId="0" applyNumberFormat="1" applyFont="1" applyFill="1" applyBorder="1" applyAlignment="1" applyProtection="1">
      <alignment horizontal="center" vertical="center" wrapText="1"/>
    </xf>
    <xf numFmtId="4" fontId="5" fillId="5" borderId="6" xfId="0" applyNumberFormat="1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justify"/>
    </xf>
    <xf numFmtId="0" fontId="3" fillId="0" borderId="6" xfId="0" applyFont="1" applyBorder="1" applyAlignment="1" applyProtection="1">
      <alignment horizontal="left" wrapText="1"/>
    </xf>
    <xf numFmtId="0" fontId="5" fillId="3" borderId="6" xfId="0" applyFont="1" applyFill="1" applyBorder="1" applyAlignment="1" applyProtection="1">
      <alignment horizontal="center"/>
    </xf>
    <xf numFmtId="4" fontId="1" fillId="3" borderId="6" xfId="0" applyNumberFormat="1" applyFont="1" applyFill="1" applyBorder="1" applyAlignment="1" applyProtection="1">
      <alignment horizontal="right" wrapText="1"/>
    </xf>
    <xf numFmtId="4" fontId="1" fillId="3" borderId="6" xfId="0" applyNumberFormat="1" applyFont="1" applyFill="1" applyBorder="1" applyAlignment="1" applyProtection="1">
      <alignment horizontal="right"/>
    </xf>
    <xf numFmtId="0" fontId="3" fillId="0" borderId="6" xfId="0" applyFont="1" applyBorder="1" applyAlignment="1" applyProtection="1">
      <alignment horizontal="left"/>
    </xf>
    <xf numFmtId="0" fontId="5" fillId="6" borderId="20" xfId="0" applyFont="1" applyFill="1" applyBorder="1" applyAlignment="1" applyProtection="1">
      <alignment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6" borderId="6" xfId="0" applyFont="1" applyFill="1" applyBorder="1" applyAlignment="1" applyProtection="1">
      <alignment vertical="center"/>
    </xf>
    <xf numFmtId="4" fontId="5" fillId="6" borderId="6" xfId="0" applyNumberFormat="1" applyFont="1" applyFill="1" applyBorder="1" applyAlignment="1" applyProtection="1">
      <alignment horizontal="right" wrapText="1"/>
    </xf>
    <xf numFmtId="4" fontId="5" fillId="6" borderId="6" xfId="0" applyNumberFormat="1" applyFont="1" applyFill="1" applyBorder="1" applyAlignment="1" applyProtection="1">
      <alignment horizontal="right"/>
    </xf>
    <xf numFmtId="4" fontId="6" fillId="0" borderId="0" xfId="0" applyNumberFormat="1" applyFont="1" applyAlignment="1" applyProtection="1">
      <alignment horizontal="right"/>
    </xf>
    <xf numFmtId="4" fontId="2" fillId="4" borderId="4" xfId="0" applyNumberFormat="1" applyFont="1" applyFill="1" applyBorder="1" applyAlignment="1" applyProtection="1">
      <alignment horizontal="right"/>
    </xf>
    <xf numFmtId="4" fontId="2" fillId="4" borderId="7" xfId="0" applyNumberFormat="1" applyFont="1" applyFill="1" applyBorder="1" applyAlignment="1" applyProtection="1">
      <alignment horizontal="right"/>
    </xf>
    <xf numFmtId="4" fontId="2" fillId="4" borderId="17" xfId="0" applyNumberFormat="1" applyFont="1" applyFill="1" applyBorder="1" applyAlignment="1" applyProtection="1">
      <alignment horizontal="right"/>
    </xf>
    <xf numFmtId="4" fontId="6" fillId="0" borderId="1" xfId="0" applyNumberFormat="1" applyFont="1" applyBorder="1" applyAlignment="1" applyProtection="1">
      <alignment horizontal="right"/>
    </xf>
    <xf numFmtId="2" fontId="1" fillId="0" borderId="0" xfId="0" applyNumberFormat="1" applyFont="1" applyAlignment="1" applyProtection="1">
      <alignment horizontal="right"/>
      <protection locked="0"/>
    </xf>
    <xf numFmtId="2" fontId="3" fillId="0" borderId="0" xfId="0" applyNumberFormat="1" applyFont="1" applyAlignment="1" applyProtection="1">
      <alignment horizontal="righ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I134"/>
  <sheetViews>
    <sheetView topLeftCell="A95" zoomScaleNormal="100" workbookViewId="0">
      <selection activeCell="F101" sqref="F101:G116"/>
    </sheetView>
  </sheetViews>
  <sheetFormatPr defaultRowHeight="14.25" x14ac:dyDescent="0.2"/>
  <cols>
    <col min="1" max="1" width="5.85546875" style="79" customWidth="1"/>
    <col min="2" max="2" width="14.5703125" style="57" customWidth="1"/>
    <col min="3" max="3" width="44" style="57" customWidth="1"/>
    <col min="4" max="4" width="9.140625" style="57"/>
    <col min="5" max="5" width="9.140625" style="79"/>
    <col min="6" max="7" width="15.5703125" style="80" customWidth="1"/>
    <col min="8" max="8" width="18.42578125" style="80" customWidth="1"/>
    <col min="9" max="9" width="15.5703125" style="81" customWidth="1"/>
    <col min="10" max="16384" width="9.140625" style="57"/>
  </cols>
  <sheetData>
    <row r="1" spans="1:9" s="23" customFormat="1" ht="12.75" x14ac:dyDescent="0.2">
      <c r="A1" s="100"/>
      <c r="B1" s="101"/>
      <c r="C1" s="102"/>
      <c r="D1" s="101"/>
      <c r="E1" s="100"/>
      <c r="F1" s="25"/>
      <c r="G1" s="25"/>
      <c r="H1" s="25"/>
      <c r="I1" s="26"/>
    </row>
    <row r="2" spans="1:9" s="23" customFormat="1" ht="12.75" x14ac:dyDescent="0.2">
      <c r="A2" s="100"/>
      <c r="B2" s="101"/>
      <c r="C2" s="102"/>
      <c r="D2" s="101"/>
      <c r="E2" s="100"/>
      <c r="F2" s="25"/>
      <c r="G2" s="25"/>
      <c r="H2" s="25"/>
      <c r="I2" s="26"/>
    </row>
    <row r="3" spans="1:9" s="27" customFormat="1" ht="20.100000000000001" customHeight="1" x14ac:dyDescent="0.2">
      <c r="A3" s="103"/>
      <c r="B3" s="104" t="s">
        <v>0</v>
      </c>
      <c r="C3" s="105"/>
      <c r="D3" s="106"/>
      <c r="E3" s="103"/>
      <c r="F3" s="28"/>
      <c r="G3" s="28"/>
      <c r="H3" s="28"/>
      <c r="I3" s="29"/>
    </row>
    <row r="4" spans="1:9" s="27" customFormat="1" ht="20.100000000000001" customHeight="1" x14ac:dyDescent="0.2">
      <c r="A4" s="103"/>
      <c r="B4" s="107"/>
      <c r="C4" s="108"/>
      <c r="D4" s="106"/>
      <c r="E4" s="103"/>
      <c r="F4" s="28"/>
      <c r="G4" s="28"/>
      <c r="H4" s="28"/>
      <c r="I4" s="29"/>
    </row>
    <row r="5" spans="1:9" s="27" customFormat="1" ht="20.100000000000001" customHeight="1" x14ac:dyDescent="0.2">
      <c r="A5" s="103"/>
      <c r="B5" s="107"/>
      <c r="C5" s="108"/>
      <c r="D5" s="106"/>
      <c r="E5" s="103"/>
      <c r="F5" s="28"/>
      <c r="G5" s="28"/>
      <c r="H5" s="28"/>
      <c r="I5" s="29"/>
    </row>
    <row r="6" spans="1:9" s="27" customFormat="1" ht="20.100000000000001" customHeight="1" x14ac:dyDescent="0.2">
      <c r="A6" s="103"/>
      <c r="B6" s="107"/>
      <c r="C6" s="108"/>
      <c r="D6" s="106"/>
      <c r="E6" s="103"/>
      <c r="F6" s="28"/>
      <c r="G6" s="28"/>
      <c r="H6" s="28"/>
      <c r="I6" s="29"/>
    </row>
    <row r="7" spans="1:9" s="27" customFormat="1" ht="20.100000000000001" customHeight="1" x14ac:dyDescent="0.2">
      <c r="A7" s="103"/>
      <c r="B7" s="106"/>
      <c r="C7" s="105"/>
      <c r="D7" s="106"/>
      <c r="E7" s="103"/>
      <c r="F7" s="28"/>
      <c r="G7" s="28"/>
      <c r="H7" s="28"/>
      <c r="I7" s="29"/>
    </row>
    <row r="8" spans="1:9" s="27" customFormat="1" ht="20.100000000000001" customHeight="1" x14ac:dyDescent="0.2">
      <c r="A8" s="103"/>
      <c r="B8" s="104" t="s">
        <v>1</v>
      </c>
      <c r="C8" s="108"/>
      <c r="D8" s="106"/>
      <c r="E8" s="103"/>
      <c r="F8" s="28"/>
      <c r="G8" s="28"/>
      <c r="H8" s="28"/>
      <c r="I8" s="29"/>
    </row>
    <row r="9" spans="1:9" s="27" customFormat="1" ht="20.100000000000001" customHeight="1" x14ac:dyDescent="0.2">
      <c r="A9" s="103"/>
      <c r="B9" s="104" t="s">
        <v>2</v>
      </c>
      <c r="C9" s="108"/>
      <c r="D9" s="106"/>
      <c r="E9" s="103"/>
      <c r="F9" s="28"/>
      <c r="G9" s="28"/>
      <c r="H9" s="28"/>
      <c r="I9" s="29"/>
    </row>
    <row r="10" spans="1:9" s="23" customFormat="1" ht="12.75" x14ac:dyDescent="0.2">
      <c r="A10" s="100"/>
      <c r="B10" s="109"/>
      <c r="C10" s="110"/>
      <c r="D10" s="109"/>
      <c r="E10" s="111"/>
      <c r="F10" s="33"/>
      <c r="G10" s="33"/>
      <c r="H10" s="33"/>
      <c r="I10" s="26"/>
    </row>
    <row r="11" spans="1:9" s="23" customFormat="1" ht="12.75" x14ac:dyDescent="0.2">
      <c r="A11" s="22"/>
      <c r="B11" s="30"/>
      <c r="C11" s="31"/>
      <c r="D11" s="30"/>
      <c r="E11" s="32"/>
      <c r="F11" s="33"/>
      <c r="G11" s="33"/>
      <c r="H11" s="33"/>
      <c r="I11" s="26"/>
    </row>
    <row r="12" spans="1:9" s="39" customFormat="1" ht="15" customHeight="1" x14ac:dyDescent="0.25">
      <c r="A12" s="34"/>
      <c r="B12" s="35" t="s">
        <v>227</v>
      </c>
      <c r="C12" s="35"/>
      <c r="D12" s="35"/>
      <c r="E12" s="35"/>
      <c r="F12" s="35"/>
      <c r="G12" s="36"/>
      <c r="H12" s="37"/>
      <c r="I12" s="38"/>
    </row>
    <row r="13" spans="1:9" s="39" customFormat="1" ht="15" customHeight="1" x14ac:dyDescent="0.25">
      <c r="A13" s="34"/>
      <c r="B13" s="40" t="s">
        <v>196</v>
      </c>
      <c r="C13" s="40"/>
      <c r="D13" s="40"/>
      <c r="E13" s="40"/>
      <c r="F13" s="41"/>
      <c r="G13" s="41"/>
      <c r="H13" s="37"/>
      <c r="I13" s="38"/>
    </row>
    <row r="14" spans="1:9" s="23" customFormat="1" ht="12.75" x14ac:dyDescent="0.2">
      <c r="A14" s="22"/>
      <c r="C14" s="24"/>
      <c r="E14" s="22"/>
      <c r="F14" s="25"/>
      <c r="G14" s="25"/>
      <c r="H14" s="25"/>
      <c r="I14" s="26"/>
    </row>
    <row r="15" spans="1:9" s="23" customFormat="1" ht="12.75" x14ac:dyDescent="0.2">
      <c r="A15" s="22"/>
      <c r="C15" s="24"/>
      <c r="E15" s="22"/>
      <c r="F15" s="25"/>
      <c r="G15" s="25"/>
      <c r="H15" s="25"/>
      <c r="I15" s="26"/>
    </row>
    <row r="16" spans="1:9" s="23" customFormat="1" ht="12.75" x14ac:dyDescent="0.2">
      <c r="A16" s="22"/>
      <c r="C16" s="24"/>
      <c r="E16" s="22"/>
      <c r="F16" s="25"/>
      <c r="G16" s="25"/>
      <c r="H16" s="25"/>
      <c r="I16" s="26"/>
    </row>
    <row r="17" spans="1:9" s="23" customFormat="1" ht="12.75" x14ac:dyDescent="0.2">
      <c r="A17" s="22"/>
      <c r="C17" s="24"/>
      <c r="E17" s="22"/>
      <c r="F17" s="25"/>
      <c r="G17" s="25"/>
      <c r="H17" s="25"/>
      <c r="I17" s="26"/>
    </row>
    <row r="18" spans="1:9" s="23" customFormat="1" ht="25.5" x14ac:dyDescent="0.2">
      <c r="A18" s="42" t="s">
        <v>3</v>
      </c>
      <c r="B18" s="42" t="s">
        <v>4</v>
      </c>
      <c r="C18" s="42" t="s">
        <v>5</v>
      </c>
      <c r="D18" s="42" t="s">
        <v>6</v>
      </c>
      <c r="E18" s="42" t="s">
        <v>7</v>
      </c>
      <c r="F18" s="43" t="s">
        <v>25</v>
      </c>
      <c r="G18" s="43" t="s">
        <v>27</v>
      </c>
      <c r="H18" s="43" t="s">
        <v>26</v>
      </c>
      <c r="I18" s="44" t="s">
        <v>30</v>
      </c>
    </row>
    <row r="19" spans="1:9" s="23" customFormat="1" ht="39.950000000000003" customHeight="1" x14ac:dyDescent="0.2">
      <c r="A19" s="45" t="s">
        <v>9</v>
      </c>
      <c r="B19" s="46"/>
      <c r="C19" s="47" t="s">
        <v>127</v>
      </c>
      <c r="D19" s="45" t="s">
        <v>10</v>
      </c>
      <c r="E19" s="48">
        <v>30</v>
      </c>
      <c r="F19" s="112"/>
      <c r="G19" s="112"/>
      <c r="H19" s="49">
        <f>E19*F19</f>
        <v>0</v>
      </c>
      <c r="I19" s="50">
        <f>H19*G19/100</f>
        <v>0</v>
      </c>
    </row>
    <row r="20" spans="1:9" s="23" customFormat="1" ht="37.5" customHeight="1" x14ac:dyDescent="0.2">
      <c r="A20" s="45" t="s">
        <v>11</v>
      </c>
      <c r="B20" s="47"/>
      <c r="C20" s="47" t="s">
        <v>128</v>
      </c>
      <c r="D20" s="45" t="s">
        <v>10</v>
      </c>
      <c r="E20" s="51">
        <v>80</v>
      </c>
      <c r="F20" s="112"/>
      <c r="G20" s="112"/>
      <c r="H20" s="49">
        <f t="shared" ref="H20:H21" si="0">E20*F20</f>
        <v>0</v>
      </c>
      <c r="I20" s="50">
        <f t="shared" ref="I20:I21" si="1">H20*G20/100</f>
        <v>0</v>
      </c>
    </row>
    <row r="21" spans="1:9" s="23" customFormat="1" ht="65.25" customHeight="1" x14ac:dyDescent="0.2">
      <c r="A21" s="45" t="s">
        <v>13</v>
      </c>
      <c r="B21" s="47"/>
      <c r="C21" s="47" t="s">
        <v>197</v>
      </c>
      <c r="D21" s="45" t="s">
        <v>12</v>
      </c>
      <c r="E21" s="51">
        <v>50</v>
      </c>
      <c r="F21" s="112"/>
      <c r="G21" s="112"/>
      <c r="H21" s="49">
        <f t="shared" si="0"/>
        <v>0</v>
      </c>
      <c r="I21" s="50">
        <f t="shared" si="1"/>
        <v>0</v>
      </c>
    </row>
    <row r="22" spans="1:9" ht="20.100000000000001" customHeight="1" x14ac:dyDescent="0.2">
      <c r="A22" s="52"/>
      <c r="B22" s="53"/>
      <c r="C22" s="54" t="s">
        <v>14</v>
      </c>
      <c r="D22" s="53"/>
      <c r="E22" s="52"/>
      <c r="F22" s="55"/>
      <c r="G22" s="55"/>
      <c r="H22" s="55">
        <f>SUM(H19:H21)</f>
        <v>0</v>
      </c>
      <c r="I22" s="56">
        <f>SUM(I19:I21)</f>
        <v>0</v>
      </c>
    </row>
    <row r="23" spans="1:9" ht="20.100000000000001" customHeight="1" x14ac:dyDescent="0.2">
      <c r="A23" s="58"/>
      <c r="B23" s="59"/>
      <c r="C23" s="59"/>
      <c r="D23" s="59"/>
      <c r="E23" s="58"/>
      <c r="F23" s="60"/>
      <c r="G23" s="60"/>
      <c r="H23" s="60"/>
      <c r="I23" s="61"/>
    </row>
    <row r="24" spans="1:9" s="23" customFormat="1" ht="60" customHeight="1" x14ac:dyDescent="0.2">
      <c r="A24" s="42" t="s">
        <v>3</v>
      </c>
      <c r="B24" s="42" t="s">
        <v>4</v>
      </c>
      <c r="C24" s="62" t="s">
        <v>220</v>
      </c>
      <c r="D24" s="42" t="s">
        <v>6</v>
      </c>
      <c r="E24" s="42" t="s">
        <v>7</v>
      </c>
      <c r="F24" s="43" t="s">
        <v>8</v>
      </c>
      <c r="G24" s="43" t="s">
        <v>27</v>
      </c>
      <c r="H24" s="43" t="s">
        <v>26</v>
      </c>
      <c r="I24" s="44" t="s">
        <v>30</v>
      </c>
    </row>
    <row r="25" spans="1:9" s="23" customFormat="1" ht="60" customHeight="1" x14ac:dyDescent="0.2">
      <c r="A25" s="63" t="s">
        <v>88</v>
      </c>
      <c r="B25" s="64"/>
      <c r="C25" s="64"/>
      <c r="D25" s="64"/>
      <c r="E25" s="64"/>
      <c r="F25" s="64"/>
      <c r="G25" s="64"/>
      <c r="H25" s="64"/>
      <c r="I25" s="65"/>
    </row>
    <row r="26" spans="1:9" s="23" customFormat="1" ht="20.100000000000001" customHeight="1" x14ac:dyDescent="0.2">
      <c r="A26" s="45" t="s">
        <v>28</v>
      </c>
      <c r="B26" s="59"/>
      <c r="C26" s="66" t="s">
        <v>39</v>
      </c>
      <c r="D26" s="45" t="s">
        <v>34</v>
      </c>
      <c r="E26" s="66">
        <v>4</v>
      </c>
      <c r="F26" s="113"/>
      <c r="G26" s="113"/>
      <c r="H26" s="67">
        <f>E26*F26</f>
        <v>0</v>
      </c>
      <c r="I26" s="68">
        <f>H26*G26/100</f>
        <v>0</v>
      </c>
    </row>
    <row r="27" spans="1:9" s="23" customFormat="1" ht="19.5" customHeight="1" x14ac:dyDescent="0.2">
      <c r="A27" s="45" t="s">
        <v>29</v>
      </c>
      <c r="B27" s="59"/>
      <c r="C27" s="66" t="s">
        <v>40</v>
      </c>
      <c r="D27" s="45" t="s">
        <v>34</v>
      </c>
      <c r="E27" s="66">
        <v>4</v>
      </c>
      <c r="F27" s="113"/>
      <c r="G27" s="113"/>
      <c r="H27" s="67">
        <f>E27*F27</f>
        <v>0</v>
      </c>
      <c r="I27" s="68">
        <f>H27*G27/100</f>
        <v>0</v>
      </c>
    </row>
    <row r="28" spans="1:9" s="23" customFormat="1" ht="19.5" customHeight="1" x14ac:dyDescent="0.2">
      <c r="A28" s="45" t="s">
        <v>129</v>
      </c>
      <c r="B28" s="59"/>
      <c r="C28" s="66" t="s">
        <v>41</v>
      </c>
      <c r="D28" s="45" t="s">
        <v>34</v>
      </c>
      <c r="E28" s="66">
        <v>5</v>
      </c>
      <c r="F28" s="113"/>
      <c r="G28" s="113"/>
      <c r="H28" s="67">
        <f t="shared" ref="H28:H59" si="2">E28*F28</f>
        <v>0</v>
      </c>
      <c r="I28" s="68">
        <f t="shared" ref="I28:I59" si="3">H28*G28/100</f>
        <v>0</v>
      </c>
    </row>
    <row r="29" spans="1:9" s="23" customFormat="1" ht="19.5" customHeight="1" x14ac:dyDescent="0.2">
      <c r="A29" s="45" t="s">
        <v>130</v>
      </c>
      <c r="B29" s="59"/>
      <c r="C29" s="66" t="s">
        <v>42</v>
      </c>
      <c r="D29" s="45" t="s">
        <v>34</v>
      </c>
      <c r="E29" s="66">
        <v>2</v>
      </c>
      <c r="F29" s="113"/>
      <c r="G29" s="113"/>
      <c r="H29" s="67">
        <f t="shared" si="2"/>
        <v>0</v>
      </c>
      <c r="I29" s="68">
        <f t="shared" si="3"/>
        <v>0</v>
      </c>
    </row>
    <row r="30" spans="1:9" s="23" customFormat="1" ht="19.5" customHeight="1" x14ac:dyDescent="0.2">
      <c r="A30" s="45" t="s">
        <v>131</v>
      </c>
      <c r="B30" s="59"/>
      <c r="C30" s="66" t="s">
        <v>43</v>
      </c>
      <c r="D30" s="45" t="s">
        <v>34</v>
      </c>
      <c r="E30" s="66">
        <v>2</v>
      </c>
      <c r="F30" s="113"/>
      <c r="G30" s="113"/>
      <c r="H30" s="67">
        <f t="shared" si="2"/>
        <v>0</v>
      </c>
      <c r="I30" s="68">
        <f t="shared" si="3"/>
        <v>0</v>
      </c>
    </row>
    <row r="31" spans="1:9" s="23" customFormat="1" ht="19.5" customHeight="1" x14ac:dyDescent="0.2">
      <c r="A31" s="45" t="s">
        <v>132</v>
      </c>
      <c r="B31" s="59"/>
      <c r="C31" s="66" t="s">
        <v>44</v>
      </c>
      <c r="D31" s="45" t="s">
        <v>34</v>
      </c>
      <c r="E31" s="66">
        <v>6</v>
      </c>
      <c r="F31" s="113"/>
      <c r="G31" s="113"/>
      <c r="H31" s="67">
        <f t="shared" si="2"/>
        <v>0</v>
      </c>
      <c r="I31" s="68">
        <f t="shared" si="3"/>
        <v>0</v>
      </c>
    </row>
    <row r="32" spans="1:9" s="23" customFormat="1" ht="19.5" customHeight="1" x14ac:dyDescent="0.2">
      <c r="A32" s="45" t="s">
        <v>133</v>
      </c>
      <c r="B32" s="59"/>
      <c r="C32" s="66" t="s">
        <v>45</v>
      </c>
      <c r="D32" s="45" t="s">
        <v>34</v>
      </c>
      <c r="E32" s="66">
        <v>5</v>
      </c>
      <c r="F32" s="113"/>
      <c r="G32" s="113"/>
      <c r="H32" s="67">
        <f t="shared" si="2"/>
        <v>0</v>
      </c>
      <c r="I32" s="68">
        <f t="shared" si="3"/>
        <v>0</v>
      </c>
    </row>
    <row r="33" spans="1:9" s="23" customFormat="1" ht="19.5" customHeight="1" x14ac:dyDescent="0.2">
      <c r="A33" s="45" t="s">
        <v>134</v>
      </c>
      <c r="B33" s="59"/>
      <c r="C33" s="66" t="s">
        <v>46</v>
      </c>
      <c r="D33" s="45" t="s">
        <v>34</v>
      </c>
      <c r="E33" s="66">
        <v>8</v>
      </c>
      <c r="F33" s="113"/>
      <c r="G33" s="113"/>
      <c r="H33" s="67">
        <f t="shared" si="2"/>
        <v>0</v>
      </c>
      <c r="I33" s="68">
        <f t="shared" si="3"/>
        <v>0</v>
      </c>
    </row>
    <row r="34" spans="1:9" s="23" customFormat="1" ht="19.5" customHeight="1" x14ac:dyDescent="0.2">
      <c r="A34" s="45" t="s">
        <v>135</v>
      </c>
      <c r="B34" s="59"/>
      <c r="C34" s="66" t="s">
        <v>47</v>
      </c>
      <c r="D34" s="45" t="s">
        <v>34</v>
      </c>
      <c r="E34" s="66">
        <v>2</v>
      </c>
      <c r="F34" s="113"/>
      <c r="G34" s="113"/>
      <c r="H34" s="67">
        <f t="shared" si="2"/>
        <v>0</v>
      </c>
      <c r="I34" s="68">
        <f t="shared" si="3"/>
        <v>0</v>
      </c>
    </row>
    <row r="35" spans="1:9" s="23" customFormat="1" ht="19.5" customHeight="1" x14ac:dyDescent="0.2">
      <c r="A35" s="45" t="s">
        <v>136</v>
      </c>
      <c r="B35" s="59"/>
      <c r="C35" s="66" t="s">
        <v>48</v>
      </c>
      <c r="D35" s="45" t="s">
        <v>34</v>
      </c>
      <c r="E35" s="66">
        <v>2</v>
      </c>
      <c r="F35" s="113"/>
      <c r="G35" s="113"/>
      <c r="H35" s="67">
        <f t="shared" si="2"/>
        <v>0</v>
      </c>
      <c r="I35" s="68">
        <f t="shared" si="3"/>
        <v>0</v>
      </c>
    </row>
    <row r="36" spans="1:9" s="23" customFormat="1" ht="19.5" customHeight="1" x14ac:dyDescent="0.2">
      <c r="A36" s="45" t="s">
        <v>137</v>
      </c>
      <c r="B36" s="59"/>
      <c r="C36" s="66" t="s">
        <v>49</v>
      </c>
      <c r="D36" s="45" t="s">
        <v>34</v>
      </c>
      <c r="E36" s="66">
        <v>2</v>
      </c>
      <c r="F36" s="113"/>
      <c r="G36" s="113"/>
      <c r="H36" s="67">
        <f t="shared" si="2"/>
        <v>0</v>
      </c>
      <c r="I36" s="68">
        <f t="shared" si="3"/>
        <v>0</v>
      </c>
    </row>
    <row r="37" spans="1:9" s="23" customFormat="1" ht="19.5" customHeight="1" x14ac:dyDescent="0.2">
      <c r="A37" s="45" t="s">
        <v>138</v>
      </c>
      <c r="B37" s="59"/>
      <c r="C37" s="66" t="s">
        <v>50</v>
      </c>
      <c r="D37" s="45" t="s">
        <v>34</v>
      </c>
      <c r="E37" s="66">
        <v>2</v>
      </c>
      <c r="F37" s="113"/>
      <c r="G37" s="113"/>
      <c r="H37" s="67">
        <f t="shared" si="2"/>
        <v>0</v>
      </c>
      <c r="I37" s="68">
        <f t="shared" si="3"/>
        <v>0</v>
      </c>
    </row>
    <row r="38" spans="1:9" s="23" customFormat="1" ht="19.5" customHeight="1" x14ac:dyDescent="0.2">
      <c r="A38" s="45" t="s">
        <v>139</v>
      </c>
      <c r="B38" s="59"/>
      <c r="C38" s="66" t="s">
        <v>51</v>
      </c>
      <c r="D38" s="45" t="s">
        <v>34</v>
      </c>
      <c r="E38" s="66">
        <v>2</v>
      </c>
      <c r="F38" s="113"/>
      <c r="G38" s="113"/>
      <c r="H38" s="67">
        <f t="shared" si="2"/>
        <v>0</v>
      </c>
      <c r="I38" s="68">
        <f t="shared" si="3"/>
        <v>0</v>
      </c>
    </row>
    <row r="39" spans="1:9" s="23" customFormat="1" ht="19.5" customHeight="1" x14ac:dyDescent="0.2">
      <c r="A39" s="45" t="s">
        <v>140</v>
      </c>
      <c r="B39" s="59"/>
      <c r="C39" s="66" t="s">
        <v>52</v>
      </c>
      <c r="D39" s="45" t="s">
        <v>34</v>
      </c>
      <c r="E39" s="66">
        <v>4</v>
      </c>
      <c r="F39" s="113"/>
      <c r="G39" s="113"/>
      <c r="H39" s="67">
        <f t="shared" si="2"/>
        <v>0</v>
      </c>
      <c r="I39" s="68">
        <f t="shared" si="3"/>
        <v>0</v>
      </c>
    </row>
    <row r="40" spans="1:9" s="23" customFormat="1" ht="19.5" customHeight="1" x14ac:dyDescent="0.2">
      <c r="A40" s="45" t="s">
        <v>141</v>
      </c>
      <c r="B40" s="59"/>
      <c r="C40" s="66" t="s">
        <v>53</v>
      </c>
      <c r="D40" s="45" t="s">
        <v>34</v>
      </c>
      <c r="E40" s="66">
        <v>10</v>
      </c>
      <c r="F40" s="113"/>
      <c r="G40" s="113"/>
      <c r="H40" s="67">
        <f t="shared" si="2"/>
        <v>0</v>
      </c>
      <c r="I40" s="68">
        <f t="shared" si="3"/>
        <v>0</v>
      </c>
    </row>
    <row r="41" spans="1:9" s="23" customFormat="1" ht="19.5" customHeight="1" x14ac:dyDescent="0.2">
      <c r="A41" s="45" t="s">
        <v>142</v>
      </c>
      <c r="B41" s="59"/>
      <c r="C41" s="66" t="s">
        <v>54</v>
      </c>
      <c r="D41" s="45" t="s">
        <v>34</v>
      </c>
      <c r="E41" s="66">
        <v>8</v>
      </c>
      <c r="F41" s="113"/>
      <c r="G41" s="113"/>
      <c r="H41" s="67">
        <f t="shared" si="2"/>
        <v>0</v>
      </c>
      <c r="I41" s="68">
        <f t="shared" si="3"/>
        <v>0</v>
      </c>
    </row>
    <row r="42" spans="1:9" s="23" customFormat="1" ht="19.5" customHeight="1" x14ac:dyDescent="0.2">
      <c r="A42" s="45" t="s">
        <v>143</v>
      </c>
      <c r="B42" s="59"/>
      <c r="C42" s="66" t="s">
        <v>55</v>
      </c>
      <c r="D42" s="45" t="s">
        <v>34</v>
      </c>
      <c r="E42" s="66">
        <v>2</v>
      </c>
      <c r="F42" s="113"/>
      <c r="G42" s="113"/>
      <c r="H42" s="67">
        <f t="shared" si="2"/>
        <v>0</v>
      </c>
      <c r="I42" s="68">
        <f t="shared" si="3"/>
        <v>0</v>
      </c>
    </row>
    <row r="43" spans="1:9" s="23" customFormat="1" ht="19.5" customHeight="1" x14ac:dyDescent="0.2">
      <c r="A43" s="45" t="s">
        <v>144</v>
      </c>
      <c r="B43" s="59"/>
      <c r="C43" s="66" t="s">
        <v>56</v>
      </c>
      <c r="D43" s="45" t="s">
        <v>34</v>
      </c>
      <c r="E43" s="66">
        <v>8</v>
      </c>
      <c r="F43" s="113"/>
      <c r="G43" s="113"/>
      <c r="H43" s="67">
        <f t="shared" si="2"/>
        <v>0</v>
      </c>
      <c r="I43" s="68">
        <f t="shared" si="3"/>
        <v>0</v>
      </c>
    </row>
    <row r="44" spans="1:9" s="23" customFormat="1" ht="19.5" customHeight="1" x14ac:dyDescent="0.2">
      <c r="A44" s="45" t="s">
        <v>145</v>
      </c>
      <c r="B44" s="59"/>
      <c r="C44" s="66" t="s">
        <v>57</v>
      </c>
      <c r="D44" s="45" t="s">
        <v>34</v>
      </c>
      <c r="E44" s="66">
        <v>4</v>
      </c>
      <c r="F44" s="113"/>
      <c r="G44" s="113"/>
      <c r="H44" s="67">
        <f t="shared" si="2"/>
        <v>0</v>
      </c>
      <c r="I44" s="68">
        <f t="shared" si="3"/>
        <v>0</v>
      </c>
    </row>
    <row r="45" spans="1:9" s="23" customFormat="1" ht="19.5" customHeight="1" x14ac:dyDescent="0.2">
      <c r="A45" s="45" t="s">
        <v>146</v>
      </c>
      <c r="B45" s="59"/>
      <c r="C45" s="66" t="s">
        <v>58</v>
      </c>
      <c r="D45" s="45" t="s">
        <v>34</v>
      </c>
      <c r="E45" s="66">
        <v>5</v>
      </c>
      <c r="F45" s="113"/>
      <c r="G45" s="113"/>
      <c r="H45" s="67">
        <f t="shared" si="2"/>
        <v>0</v>
      </c>
      <c r="I45" s="68">
        <f t="shared" si="3"/>
        <v>0</v>
      </c>
    </row>
    <row r="46" spans="1:9" s="23" customFormat="1" ht="19.5" customHeight="1" x14ac:dyDescent="0.2">
      <c r="A46" s="45" t="s">
        <v>147</v>
      </c>
      <c r="B46" s="59"/>
      <c r="C46" s="66" t="s">
        <v>59</v>
      </c>
      <c r="D46" s="45" t="s">
        <v>34</v>
      </c>
      <c r="E46" s="66">
        <v>1</v>
      </c>
      <c r="F46" s="113"/>
      <c r="G46" s="113"/>
      <c r="H46" s="67">
        <f t="shared" si="2"/>
        <v>0</v>
      </c>
      <c r="I46" s="68">
        <f t="shared" si="3"/>
        <v>0</v>
      </c>
    </row>
    <row r="47" spans="1:9" s="23" customFormat="1" ht="19.5" customHeight="1" x14ac:dyDescent="0.2">
      <c r="A47" s="45" t="s">
        <v>148</v>
      </c>
      <c r="B47" s="59"/>
      <c r="C47" s="66" t="s">
        <v>60</v>
      </c>
      <c r="D47" s="45" t="s">
        <v>34</v>
      </c>
      <c r="E47" s="66">
        <v>2</v>
      </c>
      <c r="F47" s="113"/>
      <c r="G47" s="113"/>
      <c r="H47" s="67">
        <f t="shared" si="2"/>
        <v>0</v>
      </c>
      <c r="I47" s="68">
        <f t="shared" si="3"/>
        <v>0</v>
      </c>
    </row>
    <row r="48" spans="1:9" s="23" customFormat="1" ht="19.5" customHeight="1" x14ac:dyDescent="0.2">
      <c r="A48" s="45" t="s">
        <v>149</v>
      </c>
      <c r="B48" s="59"/>
      <c r="C48" s="66" t="s">
        <v>61</v>
      </c>
      <c r="D48" s="45" t="s">
        <v>34</v>
      </c>
      <c r="E48" s="66">
        <v>2</v>
      </c>
      <c r="F48" s="113"/>
      <c r="G48" s="113"/>
      <c r="H48" s="67">
        <f t="shared" si="2"/>
        <v>0</v>
      </c>
      <c r="I48" s="68">
        <f t="shared" si="3"/>
        <v>0</v>
      </c>
    </row>
    <row r="49" spans="1:9" s="23" customFormat="1" ht="19.5" customHeight="1" x14ac:dyDescent="0.2">
      <c r="A49" s="45" t="s">
        <v>150</v>
      </c>
      <c r="B49" s="59"/>
      <c r="C49" s="66" t="s">
        <v>62</v>
      </c>
      <c r="D49" s="45" t="s">
        <v>34</v>
      </c>
      <c r="E49" s="66">
        <v>2</v>
      </c>
      <c r="F49" s="113"/>
      <c r="G49" s="113"/>
      <c r="H49" s="67">
        <f t="shared" si="2"/>
        <v>0</v>
      </c>
      <c r="I49" s="68">
        <f t="shared" si="3"/>
        <v>0</v>
      </c>
    </row>
    <row r="50" spans="1:9" s="23" customFormat="1" ht="19.5" customHeight="1" x14ac:dyDescent="0.2">
      <c r="A50" s="45" t="s">
        <v>151</v>
      </c>
      <c r="B50" s="59"/>
      <c r="C50" s="66" t="s">
        <v>63</v>
      </c>
      <c r="D50" s="45" t="s">
        <v>34</v>
      </c>
      <c r="E50" s="66">
        <v>5</v>
      </c>
      <c r="F50" s="113"/>
      <c r="G50" s="113"/>
      <c r="H50" s="67">
        <f t="shared" si="2"/>
        <v>0</v>
      </c>
      <c r="I50" s="68">
        <f t="shared" si="3"/>
        <v>0</v>
      </c>
    </row>
    <row r="51" spans="1:9" s="23" customFormat="1" ht="19.5" customHeight="1" x14ac:dyDescent="0.2">
      <c r="A51" s="45" t="s">
        <v>152</v>
      </c>
      <c r="B51" s="59"/>
      <c r="C51" s="66" t="s">
        <v>64</v>
      </c>
      <c r="D51" s="45" t="s">
        <v>34</v>
      </c>
      <c r="E51" s="66">
        <v>5</v>
      </c>
      <c r="F51" s="113"/>
      <c r="G51" s="113"/>
      <c r="H51" s="67">
        <f t="shared" si="2"/>
        <v>0</v>
      </c>
      <c r="I51" s="68">
        <f t="shared" si="3"/>
        <v>0</v>
      </c>
    </row>
    <row r="52" spans="1:9" s="23" customFormat="1" ht="19.5" customHeight="1" x14ac:dyDescent="0.2">
      <c r="A52" s="45" t="s">
        <v>153</v>
      </c>
      <c r="B52" s="59"/>
      <c r="C52" s="66" t="s">
        <v>65</v>
      </c>
      <c r="D52" s="45" t="s">
        <v>34</v>
      </c>
      <c r="E52" s="66">
        <v>5</v>
      </c>
      <c r="F52" s="113"/>
      <c r="G52" s="113"/>
      <c r="H52" s="67">
        <f t="shared" si="2"/>
        <v>0</v>
      </c>
      <c r="I52" s="68">
        <f t="shared" si="3"/>
        <v>0</v>
      </c>
    </row>
    <row r="53" spans="1:9" s="23" customFormat="1" ht="19.5" customHeight="1" x14ac:dyDescent="0.2">
      <c r="A53" s="45" t="s">
        <v>154</v>
      </c>
      <c r="B53" s="59"/>
      <c r="C53" s="66" t="s">
        <v>66</v>
      </c>
      <c r="D53" s="45" t="s">
        <v>34</v>
      </c>
      <c r="E53" s="66">
        <v>5</v>
      </c>
      <c r="F53" s="113"/>
      <c r="G53" s="113"/>
      <c r="H53" s="67">
        <f t="shared" si="2"/>
        <v>0</v>
      </c>
      <c r="I53" s="68">
        <f t="shared" si="3"/>
        <v>0</v>
      </c>
    </row>
    <row r="54" spans="1:9" s="23" customFormat="1" ht="19.5" customHeight="1" x14ac:dyDescent="0.2">
      <c r="A54" s="45" t="s">
        <v>155</v>
      </c>
      <c r="B54" s="59"/>
      <c r="C54" s="66" t="s">
        <v>67</v>
      </c>
      <c r="D54" s="45" t="s">
        <v>34</v>
      </c>
      <c r="E54" s="66">
        <v>5</v>
      </c>
      <c r="F54" s="113"/>
      <c r="G54" s="113"/>
      <c r="H54" s="67">
        <f t="shared" si="2"/>
        <v>0</v>
      </c>
      <c r="I54" s="68">
        <f t="shared" si="3"/>
        <v>0</v>
      </c>
    </row>
    <row r="55" spans="1:9" s="23" customFormat="1" ht="19.5" customHeight="1" x14ac:dyDescent="0.2">
      <c r="A55" s="45" t="s">
        <v>156</v>
      </c>
      <c r="B55" s="59"/>
      <c r="C55" s="66" t="s">
        <v>68</v>
      </c>
      <c r="D55" s="45" t="s">
        <v>34</v>
      </c>
      <c r="E55" s="66">
        <v>2</v>
      </c>
      <c r="F55" s="113"/>
      <c r="G55" s="113"/>
      <c r="H55" s="67">
        <f t="shared" si="2"/>
        <v>0</v>
      </c>
      <c r="I55" s="68">
        <f t="shared" si="3"/>
        <v>0</v>
      </c>
    </row>
    <row r="56" spans="1:9" s="23" customFormat="1" ht="19.5" customHeight="1" x14ac:dyDescent="0.2">
      <c r="A56" s="45" t="s">
        <v>157</v>
      </c>
      <c r="B56" s="59"/>
      <c r="C56" s="66" t="s">
        <v>69</v>
      </c>
      <c r="D56" s="45" t="s">
        <v>34</v>
      </c>
      <c r="E56" s="66">
        <v>10</v>
      </c>
      <c r="F56" s="113"/>
      <c r="G56" s="113"/>
      <c r="H56" s="67">
        <f t="shared" si="2"/>
        <v>0</v>
      </c>
      <c r="I56" s="68">
        <f t="shared" si="3"/>
        <v>0</v>
      </c>
    </row>
    <row r="57" spans="1:9" s="23" customFormat="1" ht="19.5" customHeight="1" x14ac:dyDescent="0.2">
      <c r="A57" s="45" t="s">
        <v>158</v>
      </c>
      <c r="B57" s="59"/>
      <c r="C57" s="66" t="s">
        <v>70</v>
      </c>
      <c r="D57" s="45" t="s">
        <v>34</v>
      </c>
      <c r="E57" s="66">
        <v>1</v>
      </c>
      <c r="F57" s="113"/>
      <c r="G57" s="113"/>
      <c r="H57" s="67">
        <f t="shared" si="2"/>
        <v>0</v>
      </c>
      <c r="I57" s="68">
        <f t="shared" si="3"/>
        <v>0</v>
      </c>
    </row>
    <row r="58" spans="1:9" s="23" customFormat="1" ht="19.5" customHeight="1" x14ac:dyDescent="0.2">
      <c r="A58" s="45" t="s">
        <v>159</v>
      </c>
      <c r="B58" s="59"/>
      <c r="C58" s="66" t="s">
        <v>71</v>
      </c>
      <c r="D58" s="45" t="s">
        <v>34</v>
      </c>
      <c r="E58" s="66">
        <v>2</v>
      </c>
      <c r="F58" s="113"/>
      <c r="G58" s="113"/>
      <c r="H58" s="67">
        <f t="shared" si="2"/>
        <v>0</v>
      </c>
      <c r="I58" s="68">
        <f t="shared" si="3"/>
        <v>0</v>
      </c>
    </row>
    <row r="59" spans="1:9" s="23" customFormat="1" ht="19.5" customHeight="1" x14ac:dyDescent="0.2">
      <c r="A59" s="45" t="s">
        <v>160</v>
      </c>
      <c r="B59" s="59"/>
      <c r="C59" s="66" t="s">
        <v>72</v>
      </c>
      <c r="D59" s="45" t="s">
        <v>34</v>
      </c>
      <c r="E59" s="66">
        <v>1</v>
      </c>
      <c r="F59" s="113"/>
      <c r="G59" s="113"/>
      <c r="H59" s="67">
        <f t="shared" si="2"/>
        <v>0</v>
      </c>
      <c r="I59" s="68">
        <f t="shared" si="3"/>
        <v>0</v>
      </c>
    </row>
    <row r="60" spans="1:9" s="23" customFormat="1" ht="20.100000000000001" customHeight="1" x14ac:dyDescent="0.2">
      <c r="A60" s="45" t="s">
        <v>161</v>
      </c>
      <c r="B60" s="59"/>
      <c r="C60" s="66" t="s">
        <v>73</v>
      </c>
      <c r="D60" s="45" t="s">
        <v>34</v>
      </c>
      <c r="E60" s="69">
        <v>10</v>
      </c>
      <c r="F60" s="113"/>
      <c r="G60" s="113"/>
      <c r="H60" s="67">
        <f t="shared" ref="H60:H115" si="4">E60*F60</f>
        <v>0</v>
      </c>
      <c r="I60" s="68">
        <f t="shared" ref="I60:I115" si="5">H60*G60/100</f>
        <v>0</v>
      </c>
    </row>
    <row r="61" spans="1:9" s="23" customFormat="1" ht="20.100000000000001" customHeight="1" x14ac:dyDescent="0.2">
      <c r="A61" s="45" t="s">
        <v>162</v>
      </c>
      <c r="B61" s="59"/>
      <c r="C61" s="66" t="s">
        <v>74</v>
      </c>
      <c r="D61" s="45" t="s">
        <v>34</v>
      </c>
      <c r="E61" s="66">
        <v>2</v>
      </c>
      <c r="F61" s="113"/>
      <c r="G61" s="113"/>
      <c r="H61" s="67">
        <f t="shared" si="4"/>
        <v>0</v>
      </c>
      <c r="I61" s="68">
        <f t="shared" si="5"/>
        <v>0</v>
      </c>
    </row>
    <row r="62" spans="1:9" s="23" customFormat="1" ht="20.100000000000001" customHeight="1" x14ac:dyDescent="0.2">
      <c r="A62" s="45" t="s">
        <v>163</v>
      </c>
      <c r="B62" s="59"/>
      <c r="C62" s="66" t="s">
        <v>75</v>
      </c>
      <c r="D62" s="45" t="s">
        <v>34</v>
      </c>
      <c r="E62" s="66">
        <v>4</v>
      </c>
      <c r="F62" s="113"/>
      <c r="G62" s="113"/>
      <c r="H62" s="67">
        <f t="shared" si="4"/>
        <v>0</v>
      </c>
      <c r="I62" s="68">
        <f t="shared" si="5"/>
        <v>0</v>
      </c>
    </row>
    <row r="63" spans="1:9" s="23" customFormat="1" ht="20.100000000000001" customHeight="1" x14ac:dyDescent="0.2">
      <c r="A63" s="45" t="s">
        <v>164</v>
      </c>
      <c r="B63" s="59"/>
      <c r="C63" s="66" t="s">
        <v>76</v>
      </c>
      <c r="D63" s="45" t="s">
        <v>34</v>
      </c>
      <c r="E63" s="66">
        <v>2</v>
      </c>
      <c r="F63" s="113"/>
      <c r="G63" s="113"/>
      <c r="H63" s="67">
        <f t="shared" si="4"/>
        <v>0</v>
      </c>
      <c r="I63" s="68">
        <f t="shared" si="5"/>
        <v>0</v>
      </c>
    </row>
    <row r="64" spans="1:9" s="23" customFormat="1" ht="20.100000000000001" customHeight="1" x14ac:dyDescent="0.2">
      <c r="A64" s="45" t="s">
        <v>165</v>
      </c>
      <c r="B64" s="59"/>
      <c r="C64" s="66" t="s">
        <v>77</v>
      </c>
      <c r="D64" s="45" t="s">
        <v>34</v>
      </c>
      <c r="E64" s="66">
        <v>4</v>
      </c>
      <c r="F64" s="113"/>
      <c r="G64" s="113"/>
      <c r="H64" s="67">
        <f t="shared" si="4"/>
        <v>0</v>
      </c>
      <c r="I64" s="68">
        <f t="shared" si="5"/>
        <v>0</v>
      </c>
    </row>
    <row r="65" spans="1:9" s="23" customFormat="1" ht="20.100000000000001" customHeight="1" x14ac:dyDescent="0.2">
      <c r="A65" s="45" t="s">
        <v>166</v>
      </c>
      <c r="B65" s="59"/>
      <c r="C65" s="66" t="s">
        <v>78</v>
      </c>
      <c r="D65" s="45" t="s">
        <v>34</v>
      </c>
      <c r="E65" s="66">
        <v>5</v>
      </c>
      <c r="F65" s="113"/>
      <c r="G65" s="113"/>
      <c r="H65" s="67">
        <f t="shared" si="4"/>
        <v>0</v>
      </c>
      <c r="I65" s="68">
        <f t="shared" si="5"/>
        <v>0</v>
      </c>
    </row>
    <row r="66" spans="1:9" s="23" customFormat="1" ht="20.100000000000001" customHeight="1" x14ac:dyDescent="0.2">
      <c r="A66" s="45" t="s">
        <v>167</v>
      </c>
      <c r="B66" s="59"/>
      <c r="C66" s="66" t="s">
        <v>79</v>
      </c>
      <c r="D66" s="45" t="s">
        <v>34</v>
      </c>
      <c r="E66" s="66">
        <v>2</v>
      </c>
      <c r="F66" s="113"/>
      <c r="G66" s="113"/>
      <c r="H66" s="67">
        <f t="shared" si="4"/>
        <v>0</v>
      </c>
      <c r="I66" s="68">
        <f t="shared" si="5"/>
        <v>0</v>
      </c>
    </row>
    <row r="67" spans="1:9" s="23" customFormat="1" ht="20.100000000000001" customHeight="1" x14ac:dyDescent="0.2">
      <c r="A67" s="45" t="s">
        <v>168</v>
      </c>
      <c r="B67" s="59"/>
      <c r="C67" s="69" t="s">
        <v>33</v>
      </c>
      <c r="D67" s="45" t="s">
        <v>34</v>
      </c>
      <c r="E67" s="66">
        <v>10</v>
      </c>
      <c r="F67" s="113"/>
      <c r="G67" s="113"/>
      <c r="H67" s="67">
        <f t="shared" si="4"/>
        <v>0</v>
      </c>
      <c r="I67" s="68">
        <f t="shared" si="5"/>
        <v>0</v>
      </c>
    </row>
    <row r="68" spans="1:9" s="23" customFormat="1" ht="20.100000000000001" customHeight="1" x14ac:dyDescent="0.2">
      <c r="A68" s="45" t="s">
        <v>169</v>
      </c>
      <c r="B68" s="59"/>
      <c r="C68" s="66" t="s">
        <v>80</v>
      </c>
      <c r="D68" s="45" t="s">
        <v>34</v>
      </c>
      <c r="E68" s="66">
        <v>1</v>
      </c>
      <c r="F68" s="113"/>
      <c r="G68" s="113"/>
      <c r="H68" s="67">
        <f t="shared" si="4"/>
        <v>0</v>
      </c>
      <c r="I68" s="68">
        <f t="shared" si="5"/>
        <v>0</v>
      </c>
    </row>
    <row r="69" spans="1:9" s="23" customFormat="1" ht="20.100000000000001" customHeight="1" x14ac:dyDescent="0.2">
      <c r="A69" s="45" t="s">
        <v>170</v>
      </c>
      <c r="B69" s="59"/>
      <c r="C69" s="66" t="s">
        <v>81</v>
      </c>
      <c r="D69" s="45" t="s">
        <v>34</v>
      </c>
      <c r="E69" s="66">
        <v>5</v>
      </c>
      <c r="F69" s="113"/>
      <c r="G69" s="113"/>
      <c r="H69" s="67">
        <f t="shared" si="4"/>
        <v>0</v>
      </c>
      <c r="I69" s="68">
        <f t="shared" si="5"/>
        <v>0</v>
      </c>
    </row>
    <row r="70" spans="1:9" s="23" customFormat="1" ht="20.100000000000001" customHeight="1" x14ac:dyDescent="0.2">
      <c r="A70" s="45" t="s">
        <v>171</v>
      </c>
      <c r="B70" s="59"/>
      <c r="C70" s="66" t="s">
        <v>82</v>
      </c>
      <c r="D70" s="45" t="s">
        <v>34</v>
      </c>
      <c r="E70" s="66">
        <v>1</v>
      </c>
      <c r="F70" s="113"/>
      <c r="G70" s="113"/>
      <c r="H70" s="67">
        <f t="shared" si="4"/>
        <v>0</v>
      </c>
      <c r="I70" s="68">
        <f t="shared" si="5"/>
        <v>0</v>
      </c>
    </row>
    <row r="71" spans="1:9" s="23" customFormat="1" ht="20.100000000000001" customHeight="1" x14ac:dyDescent="0.2">
      <c r="A71" s="45" t="s">
        <v>172</v>
      </c>
      <c r="B71" s="59"/>
      <c r="C71" s="66" t="s">
        <v>83</v>
      </c>
      <c r="D71" s="45" t="s">
        <v>34</v>
      </c>
      <c r="E71" s="66">
        <v>2</v>
      </c>
      <c r="F71" s="113"/>
      <c r="G71" s="113"/>
      <c r="H71" s="67">
        <f t="shared" si="4"/>
        <v>0</v>
      </c>
      <c r="I71" s="68">
        <f t="shared" si="5"/>
        <v>0</v>
      </c>
    </row>
    <row r="72" spans="1:9" s="23" customFormat="1" ht="20.100000000000001" customHeight="1" x14ac:dyDescent="0.2">
      <c r="A72" s="45" t="s">
        <v>173</v>
      </c>
      <c r="B72" s="59"/>
      <c r="C72" s="66" t="s">
        <v>84</v>
      </c>
      <c r="D72" s="45" t="s">
        <v>34</v>
      </c>
      <c r="E72" s="66">
        <v>4</v>
      </c>
      <c r="F72" s="113"/>
      <c r="G72" s="113"/>
      <c r="H72" s="67">
        <f t="shared" si="4"/>
        <v>0</v>
      </c>
      <c r="I72" s="68">
        <f t="shared" si="5"/>
        <v>0</v>
      </c>
    </row>
    <row r="73" spans="1:9" s="23" customFormat="1" ht="20.100000000000001" customHeight="1" x14ac:dyDescent="0.2">
      <c r="A73" s="45" t="s">
        <v>174</v>
      </c>
      <c r="B73" s="59"/>
      <c r="C73" s="66" t="s">
        <v>85</v>
      </c>
      <c r="D73" s="45" t="s">
        <v>34</v>
      </c>
      <c r="E73" s="66">
        <v>2</v>
      </c>
      <c r="F73" s="113"/>
      <c r="G73" s="113"/>
      <c r="H73" s="67">
        <f t="shared" si="4"/>
        <v>0</v>
      </c>
      <c r="I73" s="68">
        <f t="shared" si="5"/>
        <v>0</v>
      </c>
    </row>
    <row r="74" spans="1:9" s="23" customFormat="1" ht="20.100000000000001" customHeight="1" x14ac:dyDescent="0.2">
      <c r="A74" s="45" t="s">
        <v>175</v>
      </c>
      <c r="B74" s="59"/>
      <c r="C74" s="66" t="s">
        <v>86</v>
      </c>
      <c r="D74" s="45" t="s">
        <v>34</v>
      </c>
      <c r="E74" s="66">
        <v>2</v>
      </c>
      <c r="F74" s="113"/>
      <c r="G74" s="113"/>
      <c r="H74" s="67">
        <f t="shared" si="4"/>
        <v>0</v>
      </c>
      <c r="I74" s="68">
        <f t="shared" si="5"/>
        <v>0</v>
      </c>
    </row>
    <row r="75" spans="1:9" s="23" customFormat="1" ht="20.100000000000001" customHeight="1" x14ac:dyDescent="0.2">
      <c r="A75" s="45" t="s">
        <v>176</v>
      </c>
      <c r="B75" s="59"/>
      <c r="C75" s="66" t="s">
        <v>87</v>
      </c>
      <c r="D75" s="45" t="s">
        <v>34</v>
      </c>
      <c r="E75" s="66">
        <v>3</v>
      </c>
      <c r="F75" s="113"/>
      <c r="G75" s="113"/>
      <c r="H75" s="67">
        <f t="shared" si="4"/>
        <v>0</v>
      </c>
      <c r="I75" s="68">
        <f t="shared" si="5"/>
        <v>0</v>
      </c>
    </row>
    <row r="76" spans="1:9" s="23" customFormat="1" ht="49.5" customHeight="1" x14ac:dyDescent="0.2">
      <c r="A76" s="70" t="s">
        <v>89</v>
      </c>
      <c r="B76" s="71"/>
      <c r="C76" s="71"/>
      <c r="D76" s="71"/>
      <c r="E76" s="71"/>
      <c r="F76" s="71"/>
      <c r="G76" s="71"/>
      <c r="H76" s="71"/>
      <c r="I76" s="72"/>
    </row>
    <row r="77" spans="1:9" s="23" customFormat="1" ht="20.100000000000001" customHeight="1" x14ac:dyDescent="0.2">
      <c r="A77" s="45" t="s">
        <v>177</v>
      </c>
      <c r="B77" s="59"/>
      <c r="C77" s="59" t="s">
        <v>90</v>
      </c>
      <c r="D77" s="73" t="s">
        <v>34</v>
      </c>
      <c r="E77" s="69">
        <v>5</v>
      </c>
      <c r="F77" s="113"/>
      <c r="G77" s="113"/>
      <c r="H77" s="67">
        <f t="shared" si="4"/>
        <v>0</v>
      </c>
      <c r="I77" s="68">
        <f t="shared" si="5"/>
        <v>0</v>
      </c>
    </row>
    <row r="78" spans="1:9" s="23" customFormat="1" ht="20.100000000000001" customHeight="1" x14ac:dyDescent="0.2">
      <c r="A78" s="45" t="s">
        <v>198</v>
      </c>
      <c r="B78" s="66"/>
      <c r="C78" s="59" t="s">
        <v>91</v>
      </c>
      <c r="D78" s="73" t="s">
        <v>34</v>
      </c>
      <c r="E78" s="69">
        <v>5</v>
      </c>
      <c r="F78" s="113"/>
      <c r="G78" s="113"/>
      <c r="H78" s="67">
        <f t="shared" si="4"/>
        <v>0</v>
      </c>
      <c r="I78" s="68">
        <f t="shared" si="5"/>
        <v>0</v>
      </c>
    </row>
    <row r="79" spans="1:9" s="23" customFormat="1" ht="20.100000000000001" customHeight="1" x14ac:dyDescent="0.2">
      <c r="A79" s="45" t="s">
        <v>178</v>
      </c>
      <c r="B79" s="59"/>
      <c r="C79" s="59" t="s">
        <v>92</v>
      </c>
      <c r="D79" s="73" t="s">
        <v>34</v>
      </c>
      <c r="E79" s="69">
        <v>12</v>
      </c>
      <c r="F79" s="113"/>
      <c r="G79" s="113"/>
      <c r="H79" s="67">
        <f t="shared" si="4"/>
        <v>0</v>
      </c>
      <c r="I79" s="68">
        <f t="shared" si="5"/>
        <v>0</v>
      </c>
    </row>
    <row r="80" spans="1:9" ht="20.100000000000001" customHeight="1" x14ac:dyDescent="0.2">
      <c r="A80" s="45" t="s">
        <v>199</v>
      </c>
      <c r="B80" s="59"/>
      <c r="C80" s="59" t="s">
        <v>51</v>
      </c>
      <c r="D80" s="73" t="s">
        <v>34</v>
      </c>
      <c r="E80" s="69">
        <v>8</v>
      </c>
      <c r="F80" s="113"/>
      <c r="G80" s="113"/>
      <c r="H80" s="67">
        <f t="shared" si="4"/>
        <v>0</v>
      </c>
      <c r="I80" s="68">
        <f t="shared" si="5"/>
        <v>0</v>
      </c>
    </row>
    <row r="81" spans="1:9" ht="20.100000000000001" customHeight="1" x14ac:dyDescent="0.2">
      <c r="A81" s="45" t="s">
        <v>200</v>
      </c>
      <c r="B81" s="59"/>
      <c r="C81" s="59" t="s">
        <v>93</v>
      </c>
      <c r="D81" s="73" t="s">
        <v>34</v>
      </c>
      <c r="E81" s="69">
        <v>5</v>
      </c>
      <c r="F81" s="113"/>
      <c r="G81" s="113"/>
      <c r="H81" s="67">
        <f t="shared" si="4"/>
        <v>0</v>
      </c>
      <c r="I81" s="68">
        <f t="shared" si="5"/>
        <v>0</v>
      </c>
    </row>
    <row r="82" spans="1:9" ht="20.100000000000001" customHeight="1" x14ac:dyDescent="0.2">
      <c r="A82" s="45" t="s">
        <v>201</v>
      </c>
      <c r="B82" s="59"/>
      <c r="C82" s="59" t="s">
        <v>94</v>
      </c>
      <c r="D82" s="73" t="s">
        <v>34</v>
      </c>
      <c r="E82" s="69">
        <v>3</v>
      </c>
      <c r="F82" s="113"/>
      <c r="G82" s="113"/>
      <c r="H82" s="67">
        <f t="shared" si="4"/>
        <v>0</v>
      </c>
      <c r="I82" s="68">
        <f t="shared" si="5"/>
        <v>0</v>
      </c>
    </row>
    <row r="83" spans="1:9" ht="20.100000000000001" customHeight="1" x14ac:dyDescent="0.2">
      <c r="A83" s="45" t="s">
        <v>202</v>
      </c>
      <c r="B83" s="59"/>
      <c r="C83" s="59" t="s">
        <v>95</v>
      </c>
      <c r="D83" s="73" t="s">
        <v>34</v>
      </c>
      <c r="E83" s="69">
        <v>4</v>
      </c>
      <c r="F83" s="113"/>
      <c r="G83" s="113"/>
      <c r="H83" s="67">
        <f t="shared" si="4"/>
        <v>0</v>
      </c>
      <c r="I83" s="68">
        <f t="shared" si="5"/>
        <v>0</v>
      </c>
    </row>
    <row r="84" spans="1:9" ht="20.100000000000001" customHeight="1" x14ac:dyDescent="0.2">
      <c r="A84" s="45" t="s">
        <v>203</v>
      </c>
      <c r="B84" s="59"/>
      <c r="C84" s="59" t="s">
        <v>96</v>
      </c>
      <c r="D84" s="73" t="s">
        <v>34</v>
      </c>
      <c r="E84" s="69">
        <v>4</v>
      </c>
      <c r="F84" s="113"/>
      <c r="G84" s="113"/>
      <c r="H84" s="67">
        <f t="shared" si="4"/>
        <v>0</v>
      </c>
      <c r="I84" s="68">
        <f t="shared" si="5"/>
        <v>0</v>
      </c>
    </row>
    <row r="85" spans="1:9" ht="20.100000000000001" customHeight="1" x14ac:dyDescent="0.2">
      <c r="A85" s="45" t="s">
        <v>204</v>
      </c>
      <c r="B85" s="59"/>
      <c r="C85" s="59" t="s">
        <v>97</v>
      </c>
      <c r="D85" s="73" t="s">
        <v>34</v>
      </c>
      <c r="E85" s="69">
        <v>8</v>
      </c>
      <c r="F85" s="113"/>
      <c r="G85" s="113"/>
      <c r="H85" s="67">
        <f t="shared" si="4"/>
        <v>0</v>
      </c>
      <c r="I85" s="68">
        <f t="shared" si="5"/>
        <v>0</v>
      </c>
    </row>
    <row r="86" spans="1:9" ht="20.100000000000001" customHeight="1" x14ac:dyDescent="0.2">
      <c r="A86" s="45" t="s">
        <v>205</v>
      </c>
      <c r="B86" s="59"/>
      <c r="C86" s="59" t="s">
        <v>98</v>
      </c>
      <c r="D86" s="73" t="s">
        <v>34</v>
      </c>
      <c r="E86" s="69">
        <v>8</v>
      </c>
      <c r="F86" s="113"/>
      <c r="G86" s="113"/>
      <c r="H86" s="67">
        <f t="shared" si="4"/>
        <v>0</v>
      </c>
      <c r="I86" s="68">
        <f t="shared" si="5"/>
        <v>0</v>
      </c>
    </row>
    <row r="87" spans="1:9" ht="20.100000000000001" customHeight="1" x14ac:dyDescent="0.2">
      <c r="A87" s="45" t="s">
        <v>206</v>
      </c>
      <c r="B87" s="59"/>
      <c r="C87" s="59" t="s">
        <v>99</v>
      </c>
      <c r="D87" s="73" t="s">
        <v>34</v>
      </c>
      <c r="E87" s="69">
        <v>8</v>
      </c>
      <c r="F87" s="113"/>
      <c r="G87" s="113"/>
      <c r="H87" s="67">
        <f t="shared" si="4"/>
        <v>0</v>
      </c>
      <c r="I87" s="68">
        <f t="shared" si="5"/>
        <v>0</v>
      </c>
    </row>
    <row r="88" spans="1:9" ht="20.100000000000001" customHeight="1" x14ac:dyDescent="0.2">
      <c r="A88" s="45" t="s">
        <v>207</v>
      </c>
      <c r="B88" s="59"/>
      <c r="C88" s="59" t="s">
        <v>100</v>
      </c>
      <c r="D88" s="73" t="s">
        <v>34</v>
      </c>
      <c r="E88" s="69">
        <v>6</v>
      </c>
      <c r="F88" s="113"/>
      <c r="G88" s="113"/>
      <c r="H88" s="67">
        <f t="shared" si="4"/>
        <v>0</v>
      </c>
      <c r="I88" s="68">
        <f t="shared" si="5"/>
        <v>0</v>
      </c>
    </row>
    <row r="89" spans="1:9" ht="20.100000000000001" customHeight="1" x14ac:dyDescent="0.2">
      <c r="A89" s="45" t="s">
        <v>208</v>
      </c>
      <c r="B89" s="59"/>
      <c r="C89" s="59" t="s">
        <v>101</v>
      </c>
      <c r="D89" s="73" t="s">
        <v>34</v>
      </c>
      <c r="E89" s="69">
        <v>6</v>
      </c>
      <c r="F89" s="113"/>
      <c r="G89" s="113"/>
      <c r="H89" s="67">
        <f t="shared" si="4"/>
        <v>0</v>
      </c>
      <c r="I89" s="68">
        <f t="shared" si="5"/>
        <v>0</v>
      </c>
    </row>
    <row r="90" spans="1:9" ht="20.100000000000001" customHeight="1" x14ac:dyDescent="0.2">
      <c r="A90" s="45" t="s">
        <v>209</v>
      </c>
      <c r="B90" s="59"/>
      <c r="C90" s="59" t="s">
        <v>102</v>
      </c>
      <c r="D90" s="73" t="s">
        <v>34</v>
      </c>
      <c r="E90" s="69">
        <v>8</v>
      </c>
      <c r="F90" s="113"/>
      <c r="G90" s="113"/>
      <c r="H90" s="67">
        <f t="shared" si="4"/>
        <v>0</v>
      </c>
      <c r="I90" s="68">
        <f t="shared" si="5"/>
        <v>0</v>
      </c>
    </row>
    <row r="91" spans="1:9" ht="20.100000000000001" customHeight="1" x14ac:dyDescent="0.2">
      <c r="A91" s="45" t="s">
        <v>210</v>
      </c>
      <c r="B91" s="59"/>
      <c r="C91" s="59" t="s">
        <v>73</v>
      </c>
      <c r="D91" s="73" t="s">
        <v>34</v>
      </c>
      <c r="E91" s="69">
        <v>10</v>
      </c>
      <c r="F91" s="113"/>
      <c r="G91" s="113"/>
      <c r="H91" s="67">
        <f t="shared" si="4"/>
        <v>0</v>
      </c>
      <c r="I91" s="68">
        <f t="shared" si="5"/>
        <v>0</v>
      </c>
    </row>
    <row r="92" spans="1:9" ht="20.100000000000001" customHeight="1" x14ac:dyDescent="0.2">
      <c r="A92" s="45" t="s">
        <v>211</v>
      </c>
      <c r="B92" s="59"/>
      <c r="C92" s="59" t="s">
        <v>103</v>
      </c>
      <c r="D92" s="73" t="s">
        <v>34</v>
      </c>
      <c r="E92" s="69">
        <v>10</v>
      </c>
      <c r="F92" s="113"/>
      <c r="G92" s="113"/>
      <c r="H92" s="67">
        <f t="shared" si="4"/>
        <v>0</v>
      </c>
      <c r="I92" s="68">
        <f t="shared" si="5"/>
        <v>0</v>
      </c>
    </row>
    <row r="93" spans="1:9" ht="20.100000000000001" customHeight="1" x14ac:dyDescent="0.2">
      <c r="A93" s="45" t="s">
        <v>212</v>
      </c>
      <c r="B93" s="59"/>
      <c r="C93" s="59" t="s">
        <v>65</v>
      </c>
      <c r="D93" s="73" t="s">
        <v>34</v>
      </c>
      <c r="E93" s="69">
        <v>4</v>
      </c>
      <c r="F93" s="113"/>
      <c r="G93" s="113"/>
      <c r="H93" s="67">
        <f t="shared" si="4"/>
        <v>0</v>
      </c>
      <c r="I93" s="68">
        <f t="shared" si="5"/>
        <v>0</v>
      </c>
    </row>
    <row r="94" spans="1:9" ht="20.100000000000001" customHeight="1" x14ac:dyDescent="0.2">
      <c r="A94" s="45" t="s">
        <v>213</v>
      </c>
      <c r="B94" s="59"/>
      <c r="C94" s="59" t="s">
        <v>104</v>
      </c>
      <c r="D94" s="73" t="s">
        <v>34</v>
      </c>
      <c r="E94" s="69">
        <v>4</v>
      </c>
      <c r="F94" s="113"/>
      <c r="G94" s="113"/>
      <c r="H94" s="67">
        <f t="shared" si="4"/>
        <v>0</v>
      </c>
      <c r="I94" s="68">
        <f t="shared" si="5"/>
        <v>0</v>
      </c>
    </row>
    <row r="95" spans="1:9" ht="20.100000000000001" customHeight="1" x14ac:dyDescent="0.2">
      <c r="A95" s="45" t="s">
        <v>214</v>
      </c>
      <c r="B95" s="59"/>
      <c r="C95" s="59" t="s">
        <v>105</v>
      </c>
      <c r="D95" s="73" t="s">
        <v>34</v>
      </c>
      <c r="E95" s="69">
        <v>10</v>
      </c>
      <c r="F95" s="113"/>
      <c r="G95" s="113"/>
      <c r="H95" s="67">
        <f t="shared" si="4"/>
        <v>0</v>
      </c>
      <c r="I95" s="68">
        <f t="shared" si="5"/>
        <v>0</v>
      </c>
    </row>
    <row r="96" spans="1:9" ht="20.100000000000001" customHeight="1" x14ac:dyDescent="0.2">
      <c r="A96" s="45" t="s">
        <v>215</v>
      </c>
      <c r="B96" s="59"/>
      <c r="C96" s="59" t="s">
        <v>106</v>
      </c>
      <c r="D96" s="73" t="s">
        <v>34</v>
      </c>
      <c r="E96" s="69">
        <v>3</v>
      </c>
      <c r="F96" s="113"/>
      <c r="G96" s="113"/>
      <c r="H96" s="67">
        <f t="shared" si="4"/>
        <v>0</v>
      </c>
      <c r="I96" s="68">
        <f t="shared" si="5"/>
        <v>0</v>
      </c>
    </row>
    <row r="97" spans="1:9" ht="20.100000000000001" customHeight="1" x14ac:dyDescent="0.2">
      <c r="A97" s="45" t="s">
        <v>216</v>
      </c>
      <c r="B97" s="59"/>
      <c r="C97" s="59" t="s">
        <v>107</v>
      </c>
      <c r="D97" s="73" t="s">
        <v>34</v>
      </c>
      <c r="E97" s="69">
        <v>3</v>
      </c>
      <c r="F97" s="113"/>
      <c r="G97" s="113"/>
      <c r="H97" s="67">
        <f t="shared" si="4"/>
        <v>0</v>
      </c>
      <c r="I97" s="68">
        <f t="shared" si="5"/>
        <v>0</v>
      </c>
    </row>
    <row r="98" spans="1:9" ht="20.100000000000001" customHeight="1" x14ac:dyDescent="0.2">
      <c r="A98" s="45" t="s">
        <v>217</v>
      </c>
      <c r="B98" s="59"/>
      <c r="C98" s="59" t="s">
        <v>108</v>
      </c>
      <c r="D98" s="73" t="s">
        <v>34</v>
      </c>
      <c r="E98" s="69">
        <v>8</v>
      </c>
      <c r="F98" s="113"/>
      <c r="G98" s="113"/>
      <c r="H98" s="67">
        <f t="shared" si="4"/>
        <v>0</v>
      </c>
      <c r="I98" s="68">
        <f t="shared" si="5"/>
        <v>0</v>
      </c>
    </row>
    <row r="99" spans="1:9" ht="20.100000000000001" customHeight="1" x14ac:dyDescent="0.2">
      <c r="A99" s="45" t="s">
        <v>218</v>
      </c>
      <c r="B99" s="59"/>
      <c r="C99" s="59" t="s">
        <v>87</v>
      </c>
      <c r="D99" s="73" t="s">
        <v>34</v>
      </c>
      <c r="E99" s="69">
        <v>3</v>
      </c>
      <c r="F99" s="113"/>
      <c r="G99" s="113"/>
      <c r="H99" s="67">
        <f t="shared" si="4"/>
        <v>0</v>
      </c>
      <c r="I99" s="68">
        <f t="shared" si="5"/>
        <v>0</v>
      </c>
    </row>
    <row r="100" spans="1:9" ht="38.25" customHeight="1" x14ac:dyDescent="0.2">
      <c r="A100" s="74" t="s">
        <v>109</v>
      </c>
      <c r="B100" s="75"/>
      <c r="C100" s="75"/>
      <c r="D100" s="75"/>
      <c r="E100" s="75"/>
      <c r="F100" s="75"/>
      <c r="G100" s="75"/>
      <c r="H100" s="75"/>
      <c r="I100" s="76"/>
    </row>
    <row r="101" spans="1:9" ht="20.100000000000001" customHeight="1" x14ac:dyDescent="0.2">
      <c r="A101" s="45" t="s">
        <v>219</v>
      </c>
      <c r="B101" s="59"/>
      <c r="C101" s="59" t="s">
        <v>110</v>
      </c>
      <c r="D101" s="73" t="s">
        <v>34</v>
      </c>
      <c r="E101" s="69">
        <v>5</v>
      </c>
      <c r="F101" s="113"/>
      <c r="G101" s="113"/>
      <c r="H101" s="67">
        <f t="shared" si="4"/>
        <v>0</v>
      </c>
      <c r="I101" s="68">
        <f t="shared" si="5"/>
        <v>0</v>
      </c>
    </row>
    <row r="102" spans="1:9" ht="20.100000000000001" customHeight="1" x14ac:dyDescent="0.2">
      <c r="A102" s="45" t="s">
        <v>179</v>
      </c>
      <c r="B102" s="66"/>
      <c r="C102" s="59" t="s">
        <v>111</v>
      </c>
      <c r="D102" s="73" t="s">
        <v>34</v>
      </c>
      <c r="E102" s="69">
        <v>10</v>
      </c>
      <c r="F102" s="113"/>
      <c r="G102" s="113"/>
      <c r="H102" s="67">
        <f t="shared" si="4"/>
        <v>0</v>
      </c>
      <c r="I102" s="68">
        <f t="shared" si="5"/>
        <v>0</v>
      </c>
    </row>
    <row r="103" spans="1:9" ht="20.100000000000001" customHeight="1" x14ac:dyDescent="0.2">
      <c r="A103" s="45" t="s">
        <v>180</v>
      </c>
      <c r="B103" s="59"/>
      <c r="C103" s="59" t="s">
        <v>112</v>
      </c>
      <c r="D103" s="73" t="s">
        <v>34</v>
      </c>
      <c r="E103" s="69">
        <v>8</v>
      </c>
      <c r="F103" s="113"/>
      <c r="G103" s="113"/>
      <c r="H103" s="67">
        <f t="shared" si="4"/>
        <v>0</v>
      </c>
      <c r="I103" s="68">
        <f t="shared" si="5"/>
        <v>0</v>
      </c>
    </row>
    <row r="104" spans="1:9" ht="20.100000000000001" customHeight="1" x14ac:dyDescent="0.2">
      <c r="A104" s="45" t="s">
        <v>181</v>
      </c>
      <c r="B104" s="59"/>
      <c r="C104" s="59" t="s">
        <v>113</v>
      </c>
      <c r="D104" s="73" t="s">
        <v>34</v>
      </c>
      <c r="E104" s="69">
        <v>10</v>
      </c>
      <c r="F104" s="113"/>
      <c r="G104" s="113"/>
      <c r="H104" s="67">
        <f t="shared" si="4"/>
        <v>0</v>
      </c>
      <c r="I104" s="68">
        <f t="shared" si="5"/>
        <v>0</v>
      </c>
    </row>
    <row r="105" spans="1:9" ht="20.100000000000001" customHeight="1" x14ac:dyDescent="0.2">
      <c r="A105" s="45" t="s">
        <v>182</v>
      </c>
      <c r="B105" s="59"/>
      <c r="C105" s="59" t="s">
        <v>114</v>
      </c>
      <c r="D105" s="73" t="s">
        <v>34</v>
      </c>
      <c r="E105" s="69">
        <v>6</v>
      </c>
      <c r="F105" s="113"/>
      <c r="G105" s="113"/>
      <c r="H105" s="67">
        <f t="shared" si="4"/>
        <v>0</v>
      </c>
      <c r="I105" s="68">
        <f t="shared" si="5"/>
        <v>0</v>
      </c>
    </row>
    <row r="106" spans="1:9" ht="20.100000000000001" customHeight="1" x14ac:dyDescent="0.2">
      <c r="A106" s="45" t="s">
        <v>183</v>
      </c>
      <c r="B106" s="59"/>
      <c r="C106" s="59" t="s">
        <v>115</v>
      </c>
      <c r="D106" s="73" t="s">
        <v>34</v>
      </c>
      <c r="E106" s="69">
        <v>10</v>
      </c>
      <c r="F106" s="113"/>
      <c r="G106" s="113"/>
      <c r="H106" s="67">
        <f t="shared" si="4"/>
        <v>0</v>
      </c>
      <c r="I106" s="68">
        <f t="shared" si="5"/>
        <v>0</v>
      </c>
    </row>
    <row r="107" spans="1:9" ht="20.100000000000001" customHeight="1" x14ac:dyDescent="0.2">
      <c r="A107" s="45" t="s">
        <v>184</v>
      </c>
      <c r="B107" s="59"/>
      <c r="C107" s="59" t="s">
        <v>116</v>
      </c>
      <c r="D107" s="73" t="s">
        <v>34</v>
      </c>
      <c r="E107" s="69">
        <v>5</v>
      </c>
      <c r="F107" s="113"/>
      <c r="G107" s="113"/>
      <c r="H107" s="67">
        <f t="shared" si="4"/>
        <v>0</v>
      </c>
      <c r="I107" s="68">
        <f t="shared" si="5"/>
        <v>0</v>
      </c>
    </row>
    <row r="108" spans="1:9" ht="20.100000000000001" customHeight="1" x14ac:dyDescent="0.2">
      <c r="A108" s="45" t="s">
        <v>185</v>
      </c>
      <c r="B108" s="59"/>
      <c r="C108" s="59" t="s">
        <v>117</v>
      </c>
      <c r="D108" s="73" t="s">
        <v>34</v>
      </c>
      <c r="E108" s="69">
        <v>10</v>
      </c>
      <c r="F108" s="113"/>
      <c r="G108" s="113"/>
      <c r="H108" s="67">
        <f t="shared" si="4"/>
        <v>0</v>
      </c>
      <c r="I108" s="68">
        <f t="shared" si="5"/>
        <v>0</v>
      </c>
    </row>
    <row r="109" spans="1:9" ht="20.100000000000001" customHeight="1" x14ac:dyDescent="0.2">
      <c r="A109" s="45" t="s">
        <v>186</v>
      </c>
      <c r="B109" s="59"/>
      <c r="C109" s="59" t="s">
        <v>118</v>
      </c>
      <c r="D109" s="73" t="s">
        <v>34</v>
      </c>
      <c r="E109" s="69">
        <v>5</v>
      </c>
      <c r="F109" s="113"/>
      <c r="G109" s="113"/>
      <c r="H109" s="67">
        <f t="shared" si="4"/>
        <v>0</v>
      </c>
      <c r="I109" s="68">
        <f t="shared" si="5"/>
        <v>0</v>
      </c>
    </row>
    <row r="110" spans="1:9" ht="20.100000000000001" customHeight="1" x14ac:dyDescent="0.2">
      <c r="A110" s="45" t="s">
        <v>187</v>
      </c>
      <c r="B110" s="59"/>
      <c r="C110" s="59" t="s">
        <v>119</v>
      </c>
      <c r="D110" s="73" t="s">
        <v>34</v>
      </c>
      <c r="E110" s="69">
        <v>10</v>
      </c>
      <c r="F110" s="113"/>
      <c r="G110" s="113"/>
      <c r="H110" s="67">
        <f t="shared" si="4"/>
        <v>0</v>
      </c>
      <c r="I110" s="68">
        <f t="shared" si="5"/>
        <v>0</v>
      </c>
    </row>
    <row r="111" spans="1:9" ht="20.100000000000001" customHeight="1" x14ac:dyDescent="0.2">
      <c r="A111" s="45" t="s">
        <v>188</v>
      </c>
      <c r="B111" s="59"/>
      <c r="C111" s="59" t="s">
        <v>120</v>
      </c>
      <c r="D111" s="73" t="s">
        <v>34</v>
      </c>
      <c r="E111" s="69">
        <v>10</v>
      </c>
      <c r="F111" s="113"/>
      <c r="G111" s="113"/>
      <c r="H111" s="67">
        <f t="shared" si="4"/>
        <v>0</v>
      </c>
      <c r="I111" s="68">
        <f t="shared" si="5"/>
        <v>0</v>
      </c>
    </row>
    <row r="112" spans="1:9" ht="20.100000000000001" customHeight="1" x14ac:dyDescent="0.2">
      <c r="A112" s="45" t="s">
        <v>189</v>
      </c>
      <c r="B112" s="59"/>
      <c r="C112" s="59" t="s">
        <v>121</v>
      </c>
      <c r="D112" s="73" t="s">
        <v>34</v>
      </c>
      <c r="E112" s="69">
        <v>10</v>
      </c>
      <c r="F112" s="113"/>
      <c r="G112" s="113"/>
      <c r="H112" s="67">
        <f t="shared" si="4"/>
        <v>0</v>
      </c>
      <c r="I112" s="68">
        <f t="shared" si="5"/>
        <v>0</v>
      </c>
    </row>
    <row r="113" spans="1:9" ht="20.100000000000001" customHeight="1" x14ac:dyDescent="0.2">
      <c r="A113" s="45" t="s">
        <v>190</v>
      </c>
      <c r="B113" s="59"/>
      <c r="C113" s="59" t="s">
        <v>122</v>
      </c>
      <c r="D113" s="73" t="s">
        <v>34</v>
      </c>
      <c r="E113" s="69">
        <v>10</v>
      </c>
      <c r="F113" s="113"/>
      <c r="G113" s="113"/>
      <c r="H113" s="67">
        <f t="shared" si="4"/>
        <v>0</v>
      </c>
      <c r="I113" s="68">
        <f t="shared" si="5"/>
        <v>0</v>
      </c>
    </row>
    <row r="114" spans="1:9" ht="20.100000000000001" customHeight="1" x14ac:dyDescent="0.2">
      <c r="A114" s="45" t="s">
        <v>191</v>
      </c>
      <c r="B114" s="59"/>
      <c r="C114" s="59" t="s">
        <v>123</v>
      </c>
      <c r="D114" s="73" t="s">
        <v>34</v>
      </c>
      <c r="E114" s="69">
        <v>5</v>
      </c>
      <c r="F114" s="113"/>
      <c r="G114" s="113"/>
      <c r="H114" s="67">
        <f t="shared" si="4"/>
        <v>0</v>
      </c>
      <c r="I114" s="68">
        <f t="shared" si="5"/>
        <v>0</v>
      </c>
    </row>
    <row r="115" spans="1:9" ht="20.100000000000001" customHeight="1" x14ac:dyDescent="0.2">
      <c r="A115" s="45" t="s">
        <v>192</v>
      </c>
      <c r="B115" s="59"/>
      <c r="C115" s="59" t="s">
        <v>124</v>
      </c>
      <c r="D115" s="73" t="s">
        <v>34</v>
      </c>
      <c r="E115" s="69">
        <v>5</v>
      </c>
      <c r="F115" s="113"/>
      <c r="G115" s="113"/>
      <c r="H115" s="67">
        <f t="shared" si="4"/>
        <v>0</v>
      </c>
      <c r="I115" s="68">
        <f t="shared" si="5"/>
        <v>0</v>
      </c>
    </row>
    <row r="116" spans="1:9" ht="20.100000000000001" customHeight="1" x14ac:dyDescent="0.2">
      <c r="A116" s="45" t="s">
        <v>193</v>
      </c>
      <c r="B116" s="59"/>
      <c r="C116" s="59" t="s">
        <v>46</v>
      </c>
      <c r="D116" s="73" t="s">
        <v>34</v>
      </c>
      <c r="E116" s="69">
        <v>12</v>
      </c>
      <c r="F116" s="113"/>
      <c r="G116" s="113"/>
      <c r="H116" s="67">
        <f t="shared" ref="H116" si="6">E116*F116</f>
        <v>0</v>
      </c>
      <c r="I116" s="68">
        <f t="shared" ref="I116" si="7">H116*G116/100</f>
        <v>0</v>
      </c>
    </row>
    <row r="117" spans="1:9" ht="20.100000000000001" customHeight="1" x14ac:dyDescent="0.2">
      <c r="A117" s="42"/>
      <c r="B117" s="53"/>
      <c r="C117" s="52" t="s">
        <v>14</v>
      </c>
      <c r="D117" s="53"/>
      <c r="E117" s="42"/>
      <c r="F117" s="77"/>
      <c r="G117" s="77"/>
      <c r="H117" s="77">
        <f>SUM(H26:H116)</f>
        <v>0</v>
      </c>
      <c r="I117" s="78">
        <f>SUM(I26:I116)</f>
        <v>0</v>
      </c>
    </row>
    <row r="119" spans="1:9" ht="15" thickBot="1" x14ac:dyDescent="0.25">
      <c r="E119" s="57"/>
    </row>
    <row r="120" spans="1:9" ht="24.95" customHeight="1" x14ac:dyDescent="0.2">
      <c r="C120" s="82" t="s">
        <v>15</v>
      </c>
      <c r="D120" s="83"/>
      <c r="E120" s="83"/>
      <c r="F120" s="83"/>
      <c r="G120" s="84"/>
      <c r="H120" s="85">
        <f>H117+H22</f>
        <v>0</v>
      </c>
    </row>
    <row r="121" spans="1:9" ht="24.95" customHeight="1" x14ac:dyDescent="0.2">
      <c r="C121" s="86" t="s">
        <v>16</v>
      </c>
      <c r="D121" s="87"/>
      <c r="E121" s="87"/>
      <c r="F121" s="87"/>
      <c r="G121" s="88"/>
      <c r="H121" s="89">
        <f>I117+I22</f>
        <v>0</v>
      </c>
    </row>
    <row r="122" spans="1:9" ht="24.95" customHeight="1" thickBot="1" x14ac:dyDescent="0.25">
      <c r="C122" s="90" t="s">
        <v>17</v>
      </c>
      <c r="D122" s="91"/>
      <c r="E122" s="91"/>
      <c r="F122" s="91"/>
      <c r="G122" s="92"/>
      <c r="H122" s="93">
        <f>H120+H121</f>
        <v>0</v>
      </c>
    </row>
    <row r="125" spans="1:9" ht="15" x14ac:dyDescent="0.25">
      <c r="F125" s="94" t="s">
        <v>18</v>
      </c>
      <c r="G125" s="94"/>
      <c r="H125" s="94"/>
    </row>
    <row r="127" spans="1:9" x14ac:dyDescent="0.2">
      <c r="F127" s="95"/>
      <c r="G127" s="95"/>
      <c r="H127" s="95"/>
    </row>
    <row r="130" spans="2:7" ht="15" x14ac:dyDescent="0.25">
      <c r="B130" s="96" t="s">
        <v>19</v>
      </c>
    </row>
    <row r="132" spans="2:7" ht="54" customHeight="1" x14ac:dyDescent="0.2">
      <c r="B132" s="97" t="s">
        <v>31</v>
      </c>
      <c r="C132" s="97"/>
      <c r="D132" s="97"/>
      <c r="E132" s="97"/>
      <c r="F132" s="98"/>
      <c r="G132" s="98"/>
    </row>
    <row r="133" spans="2:7" ht="21" customHeight="1" x14ac:dyDescent="0.2">
      <c r="B133" s="97" t="s">
        <v>20</v>
      </c>
      <c r="C133" s="97"/>
      <c r="D133" s="97"/>
      <c r="E133" s="97"/>
      <c r="F133" s="97"/>
      <c r="G133" s="97"/>
    </row>
    <row r="134" spans="2:7" ht="28.5" customHeight="1" x14ac:dyDescent="0.2">
      <c r="B134" s="99" t="s">
        <v>36</v>
      </c>
      <c r="C134" s="99"/>
      <c r="D134" s="99"/>
      <c r="E134" s="99"/>
    </row>
  </sheetData>
  <sheetProtection algorithmName="SHA-512" hashValue="3Sa2Wt4VPEQiOJIBaejd2/zJlAyO/sl6Em+2bWDjvC52UGcRfWdrx7Zt6plMZTJtpXtkXLnKvHyJYneri7OAxQ==" saltValue="qVCbV4It/a3YW+461IL1Tg==" spinCount="100000" sheet="1" objects="1" scenarios="1"/>
  <mergeCells count="11">
    <mergeCell ref="B134:E134"/>
    <mergeCell ref="B12:F12"/>
    <mergeCell ref="F125:H125"/>
    <mergeCell ref="B133:G133"/>
    <mergeCell ref="C120:G120"/>
    <mergeCell ref="C121:G121"/>
    <mergeCell ref="C122:G122"/>
    <mergeCell ref="B132:E132"/>
    <mergeCell ref="A100:I100"/>
    <mergeCell ref="A76:I76"/>
    <mergeCell ref="A25:I2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 xml:space="preserve">&amp;LUKC Maribor&amp;RVzdrževanje medicinske opreme proizvajalca Linet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I43"/>
  <sheetViews>
    <sheetView tabSelected="1" topLeftCell="A4" zoomScaleNormal="100" workbookViewId="0">
      <selection activeCell="F20" sqref="F20:G25"/>
    </sheetView>
  </sheetViews>
  <sheetFormatPr defaultRowHeight="14.25" x14ac:dyDescent="0.2"/>
  <cols>
    <col min="1" max="1" width="7.5703125" style="57" customWidth="1"/>
    <col min="2" max="2" width="13.85546875" style="57" customWidth="1"/>
    <col min="3" max="3" width="45.5703125" style="57" customWidth="1"/>
    <col min="4" max="4" width="9.140625" style="57"/>
    <col min="5" max="5" width="9.140625" style="79"/>
    <col min="6" max="7" width="15.5703125" style="80" customWidth="1"/>
    <col min="8" max="8" width="18.42578125" style="138" customWidth="1"/>
    <col min="9" max="9" width="18.28515625" style="81" customWidth="1"/>
    <col min="10" max="16384" width="9.140625" style="57"/>
  </cols>
  <sheetData>
    <row r="1" spans="1:9" s="23" customFormat="1" ht="12.75" x14ac:dyDescent="0.2">
      <c r="A1" s="101"/>
      <c r="B1" s="101"/>
      <c r="C1" s="102"/>
      <c r="D1" s="101"/>
      <c r="E1" s="100"/>
      <c r="F1" s="143"/>
      <c r="G1" s="25"/>
      <c r="H1" s="114"/>
      <c r="I1" s="26"/>
    </row>
    <row r="2" spans="1:9" s="23" customFormat="1" ht="12.75" x14ac:dyDescent="0.2">
      <c r="A2" s="101"/>
      <c r="B2" s="101"/>
      <c r="C2" s="102"/>
      <c r="D2" s="101"/>
      <c r="E2" s="100"/>
      <c r="F2" s="143"/>
      <c r="G2" s="25"/>
      <c r="H2" s="114"/>
      <c r="I2" s="26"/>
    </row>
    <row r="3" spans="1:9" s="27" customFormat="1" ht="20.100000000000001" customHeight="1" x14ac:dyDescent="0.2">
      <c r="A3" s="106"/>
      <c r="B3" s="104" t="s">
        <v>0</v>
      </c>
      <c r="C3" s="105"/>
      <c r="D3" s="106"/>
      <c r="E3" s="103"/>
      <c r="F3" s="144"/>
      <c r="G3" s="28"/>
      <c r="H3" s="115"/>
      <c r="I3" s="29"/>
    </row>
    <row r="4" spans="1:9" s="27" customFormat="1" ht="20.100000000000001" customHeight="1" x14ac:dyDescent="0.2">
      <c r="A4" s="106"/>
      <c r="B4" s="107"/>
      <c r="C4" s="108"/>
      <c r="D4" s="106"/>
      <c r="E4" s="103"/>
      <c r="F4" s="144"/>
      <c r="G4" s="28"/>
      <c r="H4" s="115"/>
      <c r="I4" s="29"/>
    </row>
    <row r="5" spans="1:9" s="27" customFormat="1" ht="20.100000000000001" customHeight="1" x14ac:dyDescent="0.2">
      <c r="A5" s="106"/>
      <c r="B5" s="107"/>
      <c r="C5" s="108"/>
      <c r="D5" s="106"/>
      <c r="E5" s="103"/>
      <c r="F5" s="144"/>
      <c r="G5" s="28"/>
      <c r="H5" s="115"/>
      <c r="I5" s="29"/>
    </row>
    <row r="6" spans="1:9" s="27" customFormat="1" ht="20.100000000000001" customHeight="1" x14ac:dyDescent="0.2">
      <c r="A6" s="106"/>
      <c r="B6" s="107"/>
      <c r="C6" s="108"/>
      <c r="D6" s="106"/>
      <c r="E6" s="103"/>
      <c r="F6" s="144"/>
      <c r="G6" s="28"/>
      <c r="H6" s="115"/>
      <c r="I6" s="29"/>
    </row>
    <row r="7" spans="1:9" s="27" customFormat="1" ht="20.100000000000001" customHeight="1" x14ac:dyDescent="0.2">
      <c r="A7" s="106"/>
      <c r="B7" s="106"/>
      <c r="C7" s="105"/>
      <c r="D7" s="106"/>
      <c r="E7" s="103"/>
      <c r="F7" s="144"/>
      <c r="G7" s="28"/>
      <c r="H7" s="115"/>
      <c r="I7" s="29"/>
    </row>
    <row r="8" spans="1:9" s="27" customFormat="1" ht="20.100000000000001" customHeight="1" x14ac:dyDescent="0.2">
      <c r="A8" s="106"/>
      <c r="B8" s="104" t="s">
        <v>1</v>
      </c>
      <c r="C8" s="108"/>
      <c r="D8" s="106"/>
      <c r="E8" s="103"/>
      <c r="F8" s="144"/>
      <c r="G8" s="28"/>
      <c r="H8" s="115"/>
      <c r="I8" s="29"/>
    </row>
    <row r="9" spans="1:9" s="27" customFormat="1" ht="20.100000000000001" customHeight="1" x14ac:dyDescent="0.2">
      <c r="A9" s="106"/>
      <c r="B9" s="104" t="s">
        <v>2</v>
      </c>
      <c r="C9" s="108"/>
      <c r="D9" s="106"/>
      <c r="E9" s="103"/>
      <c r="F9" s="144"/>
      <c r="G9" s="28"/>
      <c r="H9" s="115"/>
      <c r="I9" s="29"/>
    </row>
    <row r="10" spans="1:9" s="23" customFormat="1" ht="12.75" x14ac:dyDescent="0.2">
      <c r="A10" s="101"/>
      <c r="B10" s="101"/>
      <c r="C10" s="102"/>
      <c r="D10" s="101"/>
      <c r="E10" s="100"/>
      <c r="F10" s="143"/>
      <c r="G10" s="25"/>
      <c r="H10" s="114"/>
      <c r="I10" s="26"/>
    </row>
    <row r="11" spans="1:9" s="23" customFormat="1" ht="12.75" x14ac:dyDescent="0.2">
      <c r="A11" s="101"/>
      <c r="B11" s="101"/>
      <c r="C11" s="102"/>
      <c r="D11" s="101"/>
      <c r="E11" s="100"/>
      <c r="F11" s="143"/>
      <c r="G11" s="25"/>
      <c r="H11" s="114"/>
      <c r="I11" s="26"/>
    </row>
    <row r="12" spans="1:9" s="39" customFormat="1" ht="15" customHeight="1" x14ac:dyDescent="0.25">
      <c r="B12" s="35" t="s">
        <v>228</v>
      </c>
      <c r="C12" s="35"/>
      <c r="D12" s="35"/>
      <c r="E12" s="35"/>
      <c r="F12" s="35"/>
      <c r="G12" s="36"/>
      <c r="H12" s="116"/>
      <c r="I12" s="117"/>
    </row>
    <row r="13" spans="1:9" s="39" customFormat="1" ht="15" customHeight="1" x14ac:dyDescent="0.25">
      <c r="B13" s="40" t="s">
        <v>195</v>
      </c>
      <c r="C13" s="40"/>
      <c r="D13" s="40"/>
      <c r="E13" s="40"/>
      <c r="F13" s="41"/>
      <c r="G13" s="41"/>
      <c r="H13" s="116"/>
      <c r="I13" s="117"/>
    </row>
    <row r="14" spans="1:9" s="23" customFormat="1" ht="12.75" x14ac:dyDescent="0.2">
      <c r="C14" s="24"/>
      <c r="E14" s="22"/>
      <c r="F14" s="25"/>
      <c r="G14" s="25"/>
      <c r="H14" s="114"/>
      <c r="I14" s="26"/>
    </row>
    <row r="15" spans="1:9" s="23" customFormat="1" ht="12.75" x14ac:dyDescent="0.2">
      <c r="C15" s="24"/>
      <c r="E15" s="22"/>
      <c r="F15" s="25"/>
      <c r="G15" s="25"/>
      <c r="H15" s="114"/>
      <c r="I15" s="26"/>
    </row>
    <row r="16" spans="1:9" s="23" customFormat="1" ht="12.75" x14ac:dyDescent="0.2">
      <c r="C16" s="24"/>
      <c r="E16" s="22"/>
      <c r="F16" s="25"/>
      <c r="G16" s="25"/>
      <c r="H16" s="114"/>
      <c r="I16" s="26"/>
    </row>
    <row r="17" spans="1:9" s="23" customFormat="1" ht="12.75" x14ac:dyDescent="0.2">
      <c r="C17" s="24"/>
      <c r="E17" s="22"/>
      <c r="F17" s="25"/>
      <c r="G17" s="25"/>
      <c r="H17" s="114"/>
      <c r="I17" s="26"/>
    </row>
    <row r="18" spans="1:9" s="23" customFormat="1" ht="25.5" x14ac:dyDescent="0.2">
      <c r="A18" s="118" t="s">
        <v>3</v>
      </c>
      <c r="B18" s="118" t="s">
        <v>35</v>
      </c>
      <c r="C18" s="118" t="s">
        <v>5</v>
      </c>
      <c r="D18" s="118" t="s">
        <v>6</v>
      </c>
      <c r="E18" s="118" t="s">
        <v>7</v>
      </c>
      <c r="F18" s="119" t="s">
        <v>25</v>
      </c>
      <c r="G18" s="119" t="s">
        <v>27</v>
      </c>
      <c r="H18" s="120" t="s">
        <v>26</v>
      </c>
      <c r="I18" s="121" t="s">
        <v>30</v>
      </c>
    </row>
    <row r="19" spans="1:9" s="23" customFormat="1" ht="65.25" customHeight="1" x14ac:dyDescent="0.2">
      <c r="A19" s="122"/>
      <c r="B19" s="123"/>
      <c r="C19" s="124" t="s">
        <v>221</v>
      </c>
      <c r="D19" s="123"/>
      <c r="E19" s="123"/>
      <c r="F19" s="123"/>
      <c r="G19" s="123"/>
      <c r="H19" s="125"/>
      <c r="I19" s="126"/>
    </row>
    <row r="20" spans="1:9" s="23" customFormat="1" ht="43.5" customHeight="1" x14ac:dyDescent="0.2">
      <c r="A20" s="45" t="s">
        <v>9</v>
      </c>
      <c r="B20" s="127"/>
      <c r="C20" s="128" t="s">
        <v>224</v>
      </c>
      <c r="D20" s="45" t="s">
        <v>34</v>
      </c>
      <c r="E20" s="129">
        <v>30</v>
      </c>
      <c r="F20" s="113"/>
      <c r="G20" s="113"/>
      <c r="H20" s="130">
        <f>E20*F20</f>
        <v>0</v>
      </c>
      <c r="I20" s="131">
        <f>H20*G20/100</f>
        <v>0</v>
      </c>
    </row>
    <row r="21" spans="1:9" s="23" customFormat="1" ht="43.5" customHeight="1" x14ac:dyDescent="0.2">
      <c r="A21" s="45" t="s">
        <v>11</v>
      </c>
      <c r="B21" s="127"/>
      <c r="C21" s="128" t="s">
        <v>222</v>
      </c>
      <c r="D21" s="45" t="s">
        <v>34</v>
      </c>
      <c r="E21" s="129">
        <v>40</v>
      </c>
      <c r="F21" s="113"/>
      <c r="G21" s="113"/>
      <c r="H21" s="130">
        <f t="shared" ref="H21:H25" si="0">E21*F21</f>
        <v>0</v>
      </c>
      <c r="I21" s="131">
        <f t="shared" ref="I21:I25" si="1">H21*G21/100</f>
        <v>0</v>
      </c>
    </row>
    <row r="22" spans="1:9" s="23" customFormat="1" ht="20.100000000000001" customHeight="1" x14ac:dyDescent="0.2">
      <c r="A22" s="45" t="s">
        <v>13</v>
      </c>
      <c r="B22" s="127"/>
      <c r="C22" s="132" t="s">
        <v>125</v>
      </c>
      <c r="D22" s="45" t="s">
        <v>34</v>
      </c>
      <c r="E22" s="129">
        <v>15</v>
      </c>
      <c r="F22" s="113"/>
      <c r="G22" s="113"/>
      <c r="H22" s="130">
        <f t="shared" si="0"/>
        <v>0</v>
      </c>
      <c r="I22" s="131">
        <f t="shared" si="1"/>
        <v>0</v>
      </c>
    </row>
    <row r="23" spans="1:9" s="23" customFormat="1" ht="20.100000000000001" customHeight="1" x14ac:dyDescent="0.2">
      <c r="A23" s="45" t="s">
        <v>28</v>
      </c>
      <c r="B23" s="127"/>
      <c r="C23" s="132" t="s">
        <v>225</v>
      </c>
      <c r="D23" s="45" t="s">
        <v>34</v>
      </c>
      <c r="E23" s="129">
        <v>130</v>
      </c>
      <c r="F23" s="113"/>
      <c r="G23" s="113"/>
      <c r="H23" s="130">
        <f t="shared" si="0"/>
        <v>0</v>
      </c>
      <c r="I23" s="131">
        <f t="shared" si="1"/>
        <v>0</v>
      </c>
    </row>
    <row r="24" spans="1:9" s="23" customFormat="1" ht="20.100000000000001" customHeight="1" x14ac:dyDescent="0.2">
      <c r="A24" s="45" t="s">
        <v>29</v>
      </c>
      <c r="B24" s="127"/>
      <c r="C24" s="132" t="s">
        <v>223</v>
      </c>
      <c r="D24" s="45" t="s">
        <v>34</v>
      </c>
      <c r="E24" s="129">
        <v>390</v>
      </c>
      <c r="F24" s="113"/>
      <c r="G24" s="113"/>
      <c r="H24" s="130">
        <f t="shared" si="0"/>
        <v>0</v>
      </c>
      <c r="I24" s="131">
        <f t="shared" si="1"/>
        <v>0</v>
      </c>
    </row>
    <row r="25" spans="1:9" s="23" customFormat="1" ht="20.100000000000001" customHeight="1" x14ac:dyDescent="0.2">
      <c r="A25" s="45" t="s">
        <v>129</v>
      </c>
      <c r="B25" s="127"/>
      <c r="C25" s="132" t="s">
        <v>230</v>
      </c>
      <c r="D25" s="45" t="s">
        <v>34</v>
      </c>
      <c r="E25" s="129">
        <v>520</v>
      </c>
      <c r="F25" s="113"/>
      <c r="G25" s="113"/>
      <c r="H25" s="130">
        <f t="shared" si="0"/>
        <v>0</v>
      </c>
      <c r="I25" s="131">
        <f t="shared" si="1"/>
        <v>0</v>
      </c>
    </row>
    <row r="26" spans="1:9" ht="20.100000000000001" customHeight="1" x14ac:dyDescent="0.2">
      <c r="A26" s="133"/>
      <c r="B26" s="133"/>
      <c r="C26" s="134" t="s">
        <v>14</v>
      </c>
      <c r="D26" s="133"/>
      <c r="E26" s="133"/>
      <c r="F26" s="135"/>
      <c r="G26" s="135"/>
      <c r="H26" s="136">
        <f>SUM(H20:H25)</f>
        <v>0</v>
      </c>
      <c r="I26" s="137">
        <f>SUM(I20:I25)</f>
        <v>0</v>
      </c>
    </row>
    <row r="28" spans="1:9" ht="15" thickBot="1" x14ac:dyDescent="0.25">
      <c r="E28" s="57"/>
    </row>
    <row r="29" spans="1:9" ht="24.95" customHeight="1" x14ac:dyDescent="0.2">
      <c r="C29" s="82" t="s">
        <v>15</v>
      </c>
      <c r="D29" s="83"/>
      <c r="E29" s="83"/>
      <c r="F29" s="83"/>
      <c r="G29" s="84"/>
      <c r="H29" s="139">
        <f>H26</f>
        <v>0</v>
      </c>
    </row>
    <row r="30" spans="1:9" ht="24.95" customHeight="1" x14ac:dyDescent="0.2">
      <c r="C30" s="86" t="s">
        <v>16</v>
      </c>
      <c r="D30" s="87"/>
      <c r="E30" s="87"/>
      <c r="F30" s="87"/>
      <c r="G30" s="88"/>
      <c r="H30" s="140">
        <f>I26</f>
        <v>0</v>
      </c>
    </row>
    <row r="31" spans="1:9" ht="24.95" customHeight="1" thickBot="1" x14ac:dyDescent="0.25">
      <c r="C31" s="90" t="s">
        <v>17</v>
      </c>
      <c r="D31" s="91"/>
      <c r="E31" s="91"/>
      <c r="F31" s="91"/>
      <c r="G31" s="92"/>
      <c r="H31" s="141">
        <f>H29+H30</f>
        <v>0</v>
      </c>
    </row>
    <row r="34" spans="2:8" ht="15" x14ac:dyDescent="0.25">
      <c r="F34" s="94" t="s">
        <v>18</v>
      </c>
      <c r="G34" s="94"/>
      <c r="H34" s="94"/>
    </row>
    <row r="36" spans="2:8" x14ac:dyDescent="0.2">
      <c r="F36" s="95"/>
      <c r="G36" s="95"/>
      <c r="H36" s="142"/>
    </row>
    <row r="39" spans="2:8" ht="15" x14ac:dyDescent="0.25">
      <c r="B39" s="96" t="s">
        <v>19</v>
      </c>
    </row>
    <row r="41" spans="2:8" ht="54.75" customHeight="1" x14ac:dyDescent="0.2">
      <c r="B41" s="97" t="s">
        <v>31</v>
      </c>
      <c r="C41" s="97"/>
      <c r="D41" s="97"/>
      <c r="E41" s="97"/>
      <c r="F41" s="98"/>
      <c r="G41" s="98"/>
    </row>
    <row r="42" spans="2:8" ht="21" customHeight="1" x14ac:dyDescent="0.2">
      <c r="B42" s="97" t="s">
        <v>20</v>
      </c>
      <c r="C42" s="97"/>
      <c r="D42" s="97"/>
      <c r="E42" s="97"/>
      <c r="F42" s="98"/>
      <c r="G42" s="98"/>
    </row>
    <row r="43" spans="2:8" ht="30.75" customHeight="1" x14ac:dyDescent="0.2">
      <c r="B43" s="99" t="s">
        <v>36</v>
      </c>
      <c r="C43" s="99"/>
      <c r="D43" s="99"/>
      <c r="E43" s="99"/>
    </row>
  </sheetData>
  <sheetProtection algorithmName="SHA-512" hashValue="3MNyWBlGgXWH/NjxxzkNSxJ6B1HLBrh44OYHzRK5WZUV8+SA4Rsg8FUvuK1yxvWQAtMeDKdfNrcqYbL61YqsMA==" saltValue="oeW/YPjn/QylK14vu8hTqg==" spinCount="100000" sheet="1" objects="1" scenarios="1"/>
  <mergeCells count="8">
    <mergeCell ref="B41:E41"/>
    <mergeCell ref="B42:E42"/>
    <mergeCell ref="B43:E43"/>
    <mergeCell ref="B12:F12"/>
    <mergeCell ref="F34:H34"/>
    <mergeCell ref="C29:G29"/>
    <mergeCell ref="C30:G30"/>
    <mergeCell ref="C31:G3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>&amp;LUKC Maribor&amp;RVzdrževanje medicinske opreme proizvajalca Linet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B3685-D8A3-4631-BFF8-B17D3FBE1B41}">
  <dimension ref="A2:E32"/>
  <sheetViews>
    <sheetView zoomScaleNormal="100" workbookViewId="0">
      <selection activeCell="E6" sqref="E6"/>
    </sheetView>
  </sheetViews>
  <sheetFormatPr defaultRowHeight="14.25" x14ac:dyDescent="0.2"/>
  <cols>
    <col min="1" max="1" width="9.140625" style="4"/>
    <col min="2" max="2" width="58.28515625" style="4" customWidth="1"/>
    <col min="3" max="3" width="36.42578125" style="5" customWidth="1"/>
    <col min="4" max="16384" width="9.140625" style="4"/>
  </cols>
  <sheetData>
    <row r="2" spans="1:3" ht="20.100000000000001" customHeight="1" x14ac:dyDescent="0.2">
      <c r="B2" s="1" t="s">
        <v>0</v>
      </c>
    </row>
    <row r="3" spans="1:3" ht="20.100000000000001" customHeight="1" x14ac:dyDescent="0.2">
      <c r="B3" s="3"/>
    </row>
    <row r="4" spans="1:3" ht="20.100000000000001" customHeight="1" x14ac:dyDescent="0.2">
      <c r="B4" s="3"/>
    </row>
    <row r="5" spans="1:3" ht="20.100000000000001" customHeight="1" x14ac:dyDescent="0.2">
      <c r="B5" s="3"/>
    </row>
    <row r="6" spans="1:3" ht="20.100000000000001" customHeight="1" x14ac:dyDescent="0.2">
      <c r="B6" s="2"/>
    </row>
    <row r="7" spans="1:3" ht="20.100000000000001" customHeight="1" x14ac:dyDescent="0.2">
      <c r="B7" s="1" t="s">
        <v>21</v>
      </c>
    </row>
    <row r="8" spans="1:3" ht="20.100000000000001" customHeight="1" x14ac:dyDescent="0.2">
      <c r="B8" s="1" t="s">
        <v>22</v>
      </c>
    </row>
    <row r="11" spans="1:3" ht="15" x14ac:dyDescent="0.25">
      <c r="B11" s="20" t="s">
        <v>229</v>
      </c>
      <c r="C11" s="20"/>
    </row>
    <row r="12" spans="1:3" ht="15" x14ac:dyDescent="0.25">
      <c r="B12" s="20" t="s">
        <v>194</v>
      </c>
      <c r="C12" s="20"/>
    </row>
    <row r="15" spans="1:3" ht="15" thickBot="1" x14ac:dyDescent="0.25"/>
    <row r="16" spans="1:3" ht="24.95" customHeight="1" x14ac:dyDescent="0.2">
      <c r="A16" s="10" t="s">
        <v>3</v>
      </c>
      <c r="B16" s="11" t="s">
        <v>23</v>
      </c>
      <c r="C16" s="12" t="s">
        <v>24</v>
      </c>
    </row>
    <row r="17" spans="1:5" ht="28.5" customHeight="1" x14ac:dyDescent="0.2">
      <c r="A17" s="17" t="s">
        <v>9</v>
      </c>
      <c r="B17" s="18" t="s">
        <v>37</v>
      </c>
      <c r="C17" s="16">
        <f>' Podsklop 1'!H120</f>
        <v>0</v>
      </c>
    </row>
    <row r="18" spans="1:5" ht="29.25" customHeight="1" x14ac:dyDescent="0.2">
      <c r="A18" s="17" t="s">
        <v>11</v>
      </c>
      <c r="B18" s="18" t="s">
        <v>38</v>
      </c>
      <c r="C18" s="16">
        <f>'Podsklop 2'!H29</f>
        <v>0</v>
      </c>
    </row>
    <row r="19" spans="1:5" ht="24.95" customHeight="1" thickBot="1" x14ac:dyDescent="0.25">
      <c r="A19" s="13"/>
      <c r="B19" s="14" t="s">
        <v>226</v>
      </c>
      <c r="C19" s="15">
        <f>C17+C18</f>
        <v>0</v>
      </c>
    </row>
    <row r="22" spans="1:5" x14ac:dyDescent="0.2">
      <c r="C22" s="6" t="s">
        <v>18</v>
      </c>
    </row>
    <row r="24" spans="1:5" x14ac:dyDescent="0.2">
      <c r="C24" s="7"/>
    </row>
    <row r="27" spans="1:5" x14ac:dyDescent="0.2">
      <c r="B27" s="8" t="s">
        <v>19</v>
      </c>
    </row>
    <row r="29" spans="1:5" ht="37.5" customHeight="1" x14ac:dyDescent="0.2">
      <c r="B29" s="19" t="s">
        <v>32</v>
      </c>
      <c r="C29" s="19"/>
    </row>
    <row r="30" spans="1:5" ht="20.25" customHeight="1" x14ac:dyDescent="0.2">
      <c r="B30" s="21" t="s">
        <v>20</v>
      </c>
      <c r="C30" s="21"/>
    </row>
    <row r="31" spans="1:5" ht="21" customHeight="1" x14ac:dyDescent="0.2">
      <c r="B31" s="19" t="s">
        <v>36</v>
      </c>
      <c r="C31" s="19"/>
      <c r="D31" s="9"/>
      <c r="E31" s="9"/>
    </row>
    <row r="32" spans="1:5" x14ac:dyDescent="0.2">
      <c r="B32" s="21" t="s">
        <v>126</v>
      </c>
      <c r="C32" s="21"/>
    </row>
  </sheetData>
  <mergeCells count="6">
    <mergeCell ref="B11:C11"/>
    <mergeCell ref="B12:C12"/>
    <mergeCell ref="B29:C29"/>
    <mergeCell ref="B30:C30"/>
    <mergeCell ref="B32:C32"/>
    <mergeCell ref="B31:C31"/>
  </mergeCells>
  <pageMargins left="0.7" right="0.7" top="0.75" bottom="0.75" header="0.3" footer="0.3"/>
  <pageSetup paperSize="9" orientation="landscape" verticalDpi="0" r:id="rId1"/>
  <headerFooter>
    <oddHeader>&amp;ROBR-2</oddHeader>
    <oddFooter>&amp;LUKC Maribor&amp;RVzdrževanje medicinske opreme proizvajalca Linet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 Podsklop 1</vt:lpstr>
      <vt:lpstr>Podsklop 2</vt:lpstr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2025-09-08T07:55:49Z</cp:lastPrinted>
  <dcterms:created xsi:type="dcterms:W3CDTF">2025-02-13T11:41:51Z</dcterms:created>
  <dcterms:modified xsi:type="dcterms:W3CDTF">2025-09-12T06:31:14Z</dcterms:modified>
</cp:coreProperties>
</file>